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d062351c83e6eb/Escritorio/Proyectos/Proyectos/Proyecto restaurante Mexicano/Apéndices entrega/"/>
    </mc:Choice>
  </mc:AlternateContent>
  <xr:revisionPtr revIDLastSave="2923" documentId="13_ncr:1_{EEDC90B3-236A-614E-AD5F-5D52194601C4}" xr6:coauthVersionLast="47" xr6:coauthVersionMax="47" xr10:uidLastSave="{AE0EE68C-7F70-4568-90EC-572E5D2320E8}"/>
  <bookViews>
    <workbookView xWindow="-120" yWindow="-120" windowWidth="29040" windowHeight="16440" activeTab="6" xr2:uid="{00000000-000D-0000-FFFF-FFFF00000000}"/>
  </bookViews>
  <sheets>
    <sheet name="INVERSIONES " sheetId="1" r:id="rId1"/>
    <sheet name="COSTOS Y GASTOS" sheetId="14" r:id="rId2"/>
    <sheet name="CRÉDITO" sheetId="15" r:id="rId3"/>
    <sheet name="COSTO DE MATERIAS PRIMAS" sheetId="21" r:id="rId4"/>
    <sheet name="COSTOS RESUMEN" sheetId="17" r:id="rId5"/>
    <sheet name="PROYECCIONES" sheetId="16" r:id="rId6"/>
    <sheet name="EVALUACIÓN" sheetId="18" r:id="rId7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6" i="18" l="1"/>
  <c r="B55" i="21"/>
  <c r="G12" i="21" s="1"/>
  <c r="B85" i="21"/>
  <c r="B73" i="21"/>
  <c r="C70" i="21"/>
  <c r="C71" i="21"/>
  <c r="C72" i="21"/>
  <c r="C69" i="21"/>
  <c r="B65" i="21"/>
  <c r="C62" i="21"/>
  <c r="C63" i="21"/>
  <c r="C64" i="21"/>
  <c r="C61" i="21"/>
  <c r="B39" i="21"/>
  <c r="C33" i="21"/>
  <c r="C34" i="21"/>
  <c r="C35" i="21"/>
  <c r="C36" i="21"/>
  <c r="C37" i="21"/>
  <c r="C38" i="21"/>
  <c r="C32" i="21"/>
  <c r="B26" i="21"/>
  <c r="C18" i="21"/>
  <c r="C19" i="21"/>
  <c r="C20" i="21"/>
  <c r="C21" i="21"/>
  <c r="C22" i="21"/>
  <c r="C23" i="21"/>
  <c r="C24" i="21"/>
  <c r="C25" i="21"/>
  <c r="C17" i="21"/>
  <c r="B12" i="21"/>
  <c r="C3" i="21"/>
  <c r="C4" i="21"/>
  <c r="C5" i="21"/>
  <c r="C6" i="21"/>
  <c r="C7" i="21"/>
  <c r="C8" i="21"/>
  <c r="C9" i="21"/>
  <c r="C10" i="21"/>
  <c r="C11" i="21"/>
  <c r="C2" i="21"/>
  <c r="D49" i="15"/>
  <c r="D50" i="15"/>
  <c r="D51" i="15"/>
  <c r="D52" i="15"/>
  <c r="D53" i="15"/>
  <c r="D54" i="15"/>
  <c r="D55" i="15"/>
  <c r="D56" i="15"/>
  <c r="D57" i="15"/>
  <c r="D58" i="15"/>
  <c r="D59" i="15"/>
  <c r="E47" i="1"/>
  <c r="E56" i="1"/>
  <c r="E57" i="1"/>
  <c r="E29" i="1"/>
  <c r="E65" i="1"/>
  <c r="E66" i="1"/>
  <c r="E67" i="1"/>
  <c r="E68" i="1"/>
  <c r="E69" i="1"/>
  <c r="E70" i="1"/>
  <c r="E71" i="1"/>
  <c r="E72" i="1"/>
  <c r="E73" i="1"/>
  <c r="J20" i="14"/>
  <c r="J21" i="14"/>
  <c r="I20" i="14"/>
  <c r="H20" i="14"/>
  <c r="G20" i="14"/>
  <c r="G23" i="14"/>
  <c r="H23" i="14" s="1"/>
  <c r="I23" i="14" s="1"/>
  <c r="J23" i="14" s="1"/>
  <c r="G22" i="14"/>
  <c r="H22" i="14" s="1"/>
  <c r="I22" i="14" s="1"/>
  <c r="J22" i="14" s="1"/>
  <c r="E19" i="1"/>
  <c r="E28" i="1"/>
  <c r="E27" i="1"/>
  <c r="E26" i="1"/>
  <c r="E25" i="1"/>
  <c r="H5" i="15"/>
  <c r="E57" i="14"/>
  <c r="G13" i="21" l="1"/>
  <c r="G14" i="21"/>
  <c r="C73" i="21"/>
  <c r="C65" i="21"/>
  <c r="C39" i="21"/>
  <c r="C41" i="21" s="1"/>
  <c r="C26" i="21"/>
  <c r="C28" i="21" s="1"/>
  <c r="C12" i="21"/>
  <c r="C14" i="21" s="1"/>
  <c r="E18" i="1"/>
  <c r="D96" i="1"/>
  <c r="E154" i="14"/>
  <c r="G15" i="21" l="1"/>
  <c r="G3" i="21"/>
  <c r="G5" i="21"/>
  <c r="G4" i="21"/>
  <c r="G6" i="21"/>
  <c r="G8" i="21"/>
  <c r="G7" i="21"/>
  <c r="G11" i="21"/>
  <c r="G10" i="21"/>
  <c r="G9" i="21"/>
  <c r="F154" i="14"/>
  <c r="F128" i="14"/>
  <c r="F104" i="18"/>
  <c r="E48" i="15"/>
  <c r="C57" i="14"/>
  <c r="G57" i="14" l="1"/>
  <c r="H57" i="14" s="1"/>
  <c r="F130" i="14"/>
  <c r="F138" i="14" s="1"/>
  <c r="E75" i="1"/>
  <c r="E74" i="1"/>
  <c r="E76" i="1"/>
  <c r="E40" i="1"/>
  <c r="E41" i="1"/>
  <c r="E42" i="1"/>
  <c r="E43" i="1"/>
  <c r="E44" i="1"/>
  <c r="E45" i="1"/>
  <c r="E46" i="1"/>
  <c r="E48" i="1"/>
  <c r="E39" i="1"/>
  <c r="E40" i="14"/>
  <c r="D25" i="14"/>
  <c r="F123" i="14"/>
  <c r="E123" i="14"/>
  <c r="E130" i="14"/>
  <c r="E138" i="14" s="1"/>
  <c r="E64" i="1"/>
  <c r="E63" i="1"/>
  <c r="E38" i="1"/>
  <c r="E36" i="1"/>
  <c r="E37" i="1"/>
  <c r="D62" i="14"/>
  <c r="F9" i="16" s="1"/>
  <c r="G9" i="16" s="1"/>
  <c r="H9" i="16" s="1"/>
  <c r="I9" i="16" s="1"/>
  <c r="J9" i="16" s="1"/>
  <c r="F8" i="16"/>
  <c r="G8" i="16"/>
  <c r="F68" i="16"/>
  <c r="D113" i="1"/>
  <c r="E77" i="14" s="1"/>
  <c r="F77" i="14" s="1"/>
  <c r="D10" i="17" s="1"/>
  <c r="E55" i="1"/>
  <c r="E24" i="1"/>
  <c r="E30" i="1"/>
  <c r="E31" i="1"/>
  <c r="E20" i="1"/>
  <c r="E21" i="1"/>
  <c r="E22" i="1"/>
  <c r="E23" i="1"/>
  <c r="E13" i="1"/>
  <c r="D114" i="1"/>
  <c r="E54" i="1"/>
  <c r="E58" i="1"/>
  <c r="E53" i="1"/>
  <c r="E14" i="1"/>
  <c r="E15" i="1"/>
  <c r="E16" i="1"/>
  <c r="E17" i="1"/>
  <c r="E12" i="14"/>
  <c r="E94" i="14"/>
  <c r="F94" i="14"/>
  <c r="H5" i="14"/>
  <c r="E4" i="1"/>
  <c r="G135" i="16" s="1"/>
  <c r="H135" i="16" s="1"/>
  <c r="I135" i="16" s="1"/>
  <c r="J135" i="16" s="1"/>
  <c r="K135" i="16" s="1"/>
  <c r="D45" i="18"/>
  <c r="C47" i="18" s="1"/>
  <c r="G25" i="18"/>
  <c r="F141" i="16"/>
  <c r="F113" i="16"/>
  <c r="K105" i="16"/>
  <c r="J105" i="16"/>
  <c r="I105" i="16"/>
  <c r="H105" i="16"/>
  <c r="G105" i="16"/>
  <c r="K97" i="16"/>
  <c r="J97" i="16"/>
  <c r="I97" i="16"/>
  <c r="H97" i="16"/>
  <c r="G97" i="16"/>
  <c r="D112" i="1"/>
  <c r="D116" i="1"/>
  <c r="D115" i="1"/>
  <c r="D81" i="1"/>
  <c r="F135" i="16" s="1"/>
  <c r="D15" i="17"/>
  <c r="D123" i="14"/>
  <c r="D103" i="1"/>
  <c r="E113" i="1" s="1"/>
  <c r="E106" i="14" s="1"/>
  <c r="F106" i="14" s="1"/>
  <c r="C32" i="14"/>
  <c r="C42" i="14" s="1"/>
  <c r="C33" i="14"/>
  <c r="C43" i="14" s="1"/>
  <c r="C34" i="14"/>
  <c r="C44" i="14" s="1"/>
  <c r="E41" i="14"/>
  <c r="E42" i="14"/>
  <c r="E43" i="14"/>
  <c r="E44" i="14"/>
  <c r="D102" i="1"/>
  <c r="E112" i="1" s="1"/>
  <c r="D104" i="1"/>
  <c r="E114" i="1" s="1"/>
  <c r="B82" i="1"/>
  <c r="C30" i="14" s="1"/>
  <c r="C40" i="14" s="1"/>
  <c r="B83" i="1"/>
  <c r="C31" i="14" s="1"/>
  <c r="C41" i="14" s="1"/>
  <c r="D94" i="14"/>
  <c r="D107" i="1"/>
  <c r="E116" i="1" s="1"/>
  <c r="K34" i="18"/>
  <c r="J34" i="18"/>
  <c r="I34" i="18"/>
  <c r="H34" i="18"/>
  <c r="G34" i="18"/>
  <c r="K10" i="15"/>
  <c r="D105" i="1"/>
  <c r="E115" i="1" s="1"/>
  <c r="F112" i="14"/>
  <c r="F114" i="14"/>
  <c r="F111" i="14"/>
  <c r="F110" i="14"/>
  <c r="F109" i="14"/>
  <c r="L13" i="15"/>
  <c r="L14" i="15"/>
  <c r="L15" i="15"/>
  <c r="L16" i="15"/>
  <c r="C12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E9" i="1"/>
  <c r="D82" i="1" s="1"/>
  <c r="M16" i="15"/>
  <c r="F28" i="16"/>
  <c r="G5" i="18" s="1"/>
  <c r="G92" i="14"/>
  <c r="G94" i="14" s="1"/>
  <c r="G120" i="14"/>
  <c r="H120" i="14" s="1"/>
  <c r="G68" i="16"/>
  <c r="G28" i="16"/>
  <c r="H68" i="16" s="1"/>
  <c r="H8" i="16"/>
  <c r="H28" i="16" s="1"/>
  <c r="E32" i="1" l="1"/>
  <c r="G21" i="14"/>
  <c r="H21" i="14" s="1"/>
  <c r="I21" i="14" s="1"/>
  <c r="G24" i="14"/>
  <c r="H24" i="14" s="1"/>
  <c r="I24" i="14" s="1"/>
  <c r="J24" i="14" s="1"/>
  <c r="E107" i="14"/>
  <c r="F107" i="14" s="1"/>
  <c r="G19" i="14"/>
  <c r="H19" i="14" s="1"/>
  <c r="I19" i="14" s="1"/>
  <c r="J19" i="14" s="1"/>
  <c r="G17" i="14"/>
  <c r="H17" i="14" s="1"/>
  <c r="I17" i="14" s="1"/>
  <c r="J17" i="14" s="1"/>
  <c r="G18" i="14"/>
  <c r="H18" i="14" s="1"/>
  <c r="H92" i="14"/>
  <c r="I92" i="14" s="1"/>
  <c r="I94" i="14" s="1"/>
  <c r="E77" i="1"/>
  <c r="D86" i="1" s="1"/>
  <c r="K140" i="16" s="1"/>
  <c r="D97" i="1"/>
  <c r="F113" i="14" s="1"/>
  <c r="G85" i="16" s="1"/>
  <c r="E163" i="14"/>
  <c r="F95" i="16" s="1"/>
  <c r="F32" i="18" s="1"/>
  <c r="E76" i="14"/>
  <c r="F76" i="14" s="1"/>
  <c r="D11" i="17" s="1"/>
  <c r="F2" i="17"/>
  <c r="G35" i="17" s="1"/>
  <c r="F70" i="18"/>
  <c r="G54" i="18"/>
  <c r="H123" i="14"/>
  <c r="I120" i="14"/>
  <c r="G123" i="14"/>
  <c r="E108" i="14"/>
  <c r="F108" i="14" s="1"/>
  <c r="G136" i="16"/>
  <c r="H136" i="16" s="1"/>
  <c r="I136" i="16" s="1"/>
  <c r="J136" i="16" s="1"/>
  <c r="K136" i="16" s="1"/>
  <c r="E59" i="1"/>
  <c r="D85" i="1" s="1"/>
  <c r="K139" i="16" s="1"/>
  <c r="F136" i="16"/>
  <c r="E30" i="14"/>
  <c r="F143" i="16"/>
  <c r="F145" i="16" s="1"/>
  <c r="E49" i="1"/>
  <c r="D84" i="1" s="1"/>
  <c r="E32" i="14" s="1"/>
  <c r="G143" i="16"/>
  <c r="H143" i="16" s="1"/>
  <c r="I143" i="16" s="1"/>
  <c r="J143" i="16" s="1"/>
  <c r="I68" i="16"/>
  <c r="I5" i="18"/>
  <c r="I8" i="16"/>
  <c r="H5" i="18"/>
  <c r="D83" i="1" l="1"/>
  <c r="D87" i="1" s="1"/>
  <c r="H94" i="14"/>
  <c r="J92" i="14"/>
  <c r="J94" i="14" s="1"/>
  <c r="F135" i="14" s="1"/>
  <c r="E135" i="14" s="1"/>
  <c r="I57" i="14"/>
  <c r="J57" i="14" s="1"/>
  <c r="J59" i="14" s="1"/>
  <c r="E85" i="14" s="1"/>
  <c r="F85" i="14" s="1"/>
  <c r="F24" i="17" s="1"/>
  <c r="G25" i="14"/>
  <c r="D26" i="17"/>
  <c r="F25" i="17" s="1"/>
  <c r="F36" i="16" s="1"/>
  <c r="G78" i="16" s="1"/>
  <c r="G15" i="18" s="1"/>
  <c r="E113" i="14"/>
  <c r="G55" i="18"/>
  <c r="H54" i="18"/>
  <c r="J120" i="14"/>
  <c r="J123" i="14" s="1"/>
  <c r="I123" i="14"/>
  <c r="H25" i="14"/>
  <c r="I18" i="14"/>
  <c r="J140" i="16"/>
  <c r="F140" i="16"/>
  <c r="G140" i="16"/>
  <c r="I140" i="16"/>
  <c r="E34" i="14"/>
  <c r="G34" i="14" s="1"/>
  <c r="H34" i="14" s="1"/>
  <c r="J34" i="14" s="1"/>
  <c r="H140" i="16"/>
  <c r="F139" i="16"/>
  <c r="J139" i="16"/>
  <c r="G139" i="16"/>
  <c r="H139" i="16"/>
  <c r="I139" i="16"/>
  <c r="E33" i="14"/>
  <c r="F138" i="16"/>
  <c r="G138" i="16"/>
  <c r="J138" i="16"/>
  <c r="H85" i="16"/>
  <c r="G22" i="18"/>
  <c r="G144" i="16"/>
  <c r="K138" i="16"/>
  <c r="H138" i="16"/>
  <c r="I138" i="16"/>
  <c r="G30" i="14"/>
  <c r="H30" i="14" s="1"/>
  <c r="J30" i="14" s="1"/>
  <c r="I28" i="16"/>
  <c r="J8" i="16"/>
  <c r="J28" i="16" s="1"/>
  <c r="K143" i="16"/>
  <c r="G32" i="14"/>
  <c r="H32" i="14" s="1"/>
  <c r="J32" i="14" s="1"/>
  <c r="F41" i="16" l="1"/>
  <c r="G41" i="16" s="1"/>
  <c r="H41" i="16" s="1"/>
  <c r="I41" i="16" s="1"/>
  <c r="J41" i="16" s="1"/>
  <c r="G137" i="16"/>
  <c r="E31" i="14"/>
  <c r="F69" i="14" s="1"/>
  <c r="D13" i="17" s="1"/>
  <c r="K137" i="16"/>
  <c r="I137" i="16"/>
  <c r="F137" i="16"/>
  <c r="F142" i="16" s="1"/>
  <c r="J137" i="16"/>
  <c r="H137" i="16"/>
  <c r="F27" i="17"/>
  <c r="F34" i="17" s="1"/>
  <c r="G34" i="17" s="1"/>
  <c r="G33" i="14"/>
  <c r="H33" i="14" s="1"/>
  <c r="J33" i="14" s="1"/>
  <c r="D51" i="14" s="1"/>
  <c r="F99" i="14"/>
  <c r="E99" i="14" s="1"/>
  <c r="H59" i="14"/>
  <c r="F34" i="16" s="1"/>
  <c r="G74" i="16" s="1"/>
  <c r="G11" i="18" s="1"/>
  <c r="I59" i="14"/>
  <c r="G36" i="16"/>
  <c r="H78" i="16" s="1"/>
  <c r="H15" i="18" s="1"/>
  <c r="E162" i="14"/>
  <c r="F94" i="16" s="1"/>
  <c r="F31" i="18" s="1"/>
  <c r="H55" i="18"/>
  <c r="G56" i="18"/>
  <c r="F43" i="16"/>
  <c r="F136" i="14"/>
  <c r="E136" i="14" s="1"/>
  <c r="I25" i="14"/>
  <c r="J18" i="14"/>
  <c r="I30" i="14"/>
  <c r="D48" i="14"/>
  <c r="G145" i="16"/>
  <c r="H144" i="16"/>
  <c r="I85" i="16"/>
  <c r="H22" i="18"/>
  <c r="K5" i="18"/>
  <c r="K68" i="16"/>
  <c r="J68" i="16"/>
  <c r="J5" i="18"/>
  <c r="D52" i="14"/>
  <c r="I34" i="14"/>
  <c r="I32" i="14"/>
  <c r="D50" i="14"/>
  <c r="H36" i="16"/>
  <c r="I78" i="16" s="1"/>
  <c r="I15" i="18" s="1"/>
  <c r="F70" i="14" l="1"/>
  <c r="E70" i="14" s="1"/>
  <c r="G31" i="14"/>
  <c r="H31" i="14" s="1"/>
  <c r="J31" i="14" s="1"/>
  <c r="J35" i="14" s="1"/>
  <c r="F100" i="14"/>
  <c r="E100" i="14" s="1"/>
  <c r="E69" i="14"/>
  <c r="D113" i="18"/>
  <c r="E113" i="18" s="1"/>
  <c r="F113" i="18" s="1"/>
  <c r="G113" i="18" s="1"/>
  <c r="H113" i="18" s="1"/>
  <c r="I34" i="16"/>
  <c r="G34" i="16"/>
  <c r="H74" i="16" s="1"/>
  <c r="H11" i="18" s="1"/>
  <c r="H34" i="16"/>
  <c r="I74" i="16" s="1"/>
  <c r="I33" i="14"/>
  <c r="J25" i="14"/>
  <c r="F33" i="16" s="1"/>
  <c r="E84" i="14"/>
  <c r="F84" i="14" s="1"/>
  <c r="F8" i="17" s="1"/>
  <c r="H56" i="18"/>
  <c r="G57" i="18"/>
  <c r="G87" i="16"/>
  <c r="G24" i="18" s="1"/>
  <c r="G43" i="16"/>
  <c r="H145" i="16"/>
  <c r="I144" i="16"/>
  <c r="E51" i="14"/>
  <c r="F74" i="14" s="1"/>
  <c r="E74" i="14" s="1"/>
  <c r="F51" i="14"/>
  <c r="F104" i="14" s="1"/>
  <c r="E104" i="14" s="1"/>
  <c r="J85" i="16"/>
  <c r="I22" i="18"/>
  <c r="F48" i="14"/>
  <c r="F101" i="14" s="1"/>
  <c r="E101" i="14" s="1"/>
  <c r="E48" i="14"/>
  <c r="F71" i="14" s="1"/>
  <c r="E71" i="14" s="1"/>
  <c r="F52" i="14"/>
  <c r="F105" i="14" s="1"/>
  <c r="E105" i="14" s="1"/>
  <c r="E52" i="14"/>
  <c r="F75" i="14" s="1"/>
  <c r="E75" i="14" s="1"/>
  <c r="F50" i="14"/>
  <c r="F103" i="14" s="1"/>
  <c r="E103" i="14" s="1"/>
  <c r="E50" i="14"/>
  <c r="F73" i="14" s="1"/>
  <c r="E73" i="14" s="1"/>
  <c r="J34" i="16"/>
  <c r="I36" i="16"/>
  <c r="J78" i="16" s="1"/>
  <c r="J15" i="18" s="1"/>
  <c r="H35" i="14" l="1"/>
  <c r="I31" i="14"/>
  <c r="I35" i="14" s="1"/>
  <c r="D49" i="14"/>
  <c r="E49" i="14" s="1"/>
  <c r="F72" i="14" s="1"/>
  <c r="D14" i="17"/>
  <c r="G33" i="16"/>
  <c r="H75" i="16" s="1"/>
  <c r="H12" i="18" s="1"/>
  <c r="G75" i="16"/>
  <c r="G12" i="18" s="1"/>
  <c r="G58" i="18"/>
  <c r="H57" i="18"/>
  <c r="H87" i="16"/>
  <c r="H24" i="18" s="1"/>
  <c r="H43" i="16"/>
  <c r="K85" i="16"/>
  <c r="K22" i="18" s="1"/>
  <c r="J22" i="18"/>
  <c r="J144" i="16"/>
  <c r="I145" i="16"/>
  <c r="I11" i="18"/>
  <c r="J36" i="16"/>
  <c r="K78" i="16" s="1"/>
  <c r="K15" i="18" s="1"/>
  <c r="J74" i="16"/>
  <c r="F49" i="14" l="1"/>
  <c r="F102" i="14" s="1"/>
  <c r="E102" i="14" s="1"/>
  <c r="H33" i="16"/>
  <c r="I75" i="16" s="1"/>
  <c r="I12" i="18" s="1"/>
  <c r="H58" i="18"/>
  <c r="G59" i="18"/>
  <c r="H59" i="18" s="1"/>
  <c r="I43" i="16"/>
  <c r="I87" i="16"/>
  <c r="I24" i="18" s="1"/>
  <c r="K144" i="16"/>
  <c r="K145" i="16" s="1"/>
  <c r="J145" i="16"/>
  <c r="E72" i="14"/>
  <c r="E79" i="14" s="1"/>
  <c r="E86" i="14" s="1"/>
  <c r="D12" i="17"/>
  <c r="F79" i="14"/>
  <c r="J11" i="18"/>
  <c r="K74" i="16"/>
  <c r="F115" i="14" l="1"/>
  <c r="F42" i="16" s="1"/>
  <c r="G86" i="16"/>
  <c r="H86" i="16" s="1"/>
  <c r="I33" i="16"/>
  <c r="J33" i="16" s="1"/>
  <c r="K75" i="16" s="1"/>
  <c r="K12" i="18" s="1"/>
  <c r="E156" i="14"/>
  <c r="F156" i="14" s="1"/>
  <c r="J43" i="16"/>
  <c r="K87" i="16" s="1"/>
  <c r="K24" i="18" s="1"/>
  <c r="J87" i="16"/>
  <c r="J24" i="18" s="1"/>
  <c r="F9" i="17"/>
  <c r="G77" i="16"/>
  <c r="F86" i="14"/>
  <c r="F87" i="14" s="1"/>
  <c r="E87" i="14"/>
  <c r="E152" i="14" s="1"/>
  <c r="F152" i="14" s="1"/>
  <c r="E115" i="14"/>
  <c r="K11" i="18"/>
  <c r="F137" i="14" l="1"/>
  <c r="E137" i="14" s="1"/>
  <c r="E139" i="14" s="1"/>
  <c r="E153" i="14" s="1"/>
  <c r="F153" i="14" s="1"/>
  <c r="G23" i="18"/>
  <c r="J75" i="16"/>
  <c r="J12" i="18" s="1"/>
  <c r="H23" i="18"/>
  <c r="I86" i="16"/>
  <c r="G42" i="16"/>
  <c r="G84" i="16"/>
  <c r="F44" i="16"/>
  <c r="H77" i="16"/>
  <c r="G141" i="16"/>
  <c r="G14" i="18"/>
  <c r="F35" i="16"/>
  <c r="F139" i="14" l="1"/>
  <c r="F16" i="17" s="1"/>
  <c r="F18" i="17" s="1"/>
  <c r="F33" i="17" s="1"/>
  <c r="F36" i="17" s="1"/>
  <c r="G36" i="17" s="1"/>
  <c r="I77" i="16"/>
  <c r="H14" i="18"/>
  <c r="G89" i="16"/>
  <c r="G21" i="18"/>
  <c r="G26" i="18" s="1"/>
  <c r="H42" i="16"/>
  <c r="H84" i="16"/>
  <c r="H21" i="18" s="1"/>
  <c r="G44" i="16"/>
  <c r="G35" i="16"/>
  <c r="F37" i="16"/>
  <c r="G76" i="16"/>
  <c r="H141" i="16"/>
  <c r="G142" i="16"/>
  <c r="I23" i="18"/>
  <c r="J86" i="16"/>
  <c r="D111" i="18" l="1"/>
  <c r="I84" i="16"/>
  <c r="I21" i="18" s="1"/>
  <c r="I42" i="16"/>
  <c r="H44" i="16"/>
  <c r="I141" i="16"/>
  <c r="H142" i="16"/>
  <c r="H76" i="16"/>
  <c r="H35" i="16"/>
  <c r="G37" i="16"/>
  <c r="K86" i="16"/>
  <c r="K23" i="18" s="1"/>
  <c r="J23" i="18"/>
  <c r="J77" i="16"/>
  <c r="I14" i="18"/>
  <c r="G13" i="18"/>
  <c r="G16" i="18" s="1"/>
  <c r="G79" i="16"/>
  <c r="G33" i="17"/>
  <c r="D16" i="16" l="1"/>
  <c r="D18" i="16" s="1"/>
  <c r="J14" i="18"/>
  <c r="K77" i="16"/>
  <c r="K14" i="18" s="1"/>
  <c r="I35" i="16"/>
  <c r="I76" i="16"/>
  <c r="H37" i="16"/>
  <c r="H13" i="18"/>
  <c r="H16" i="18" s="1"/>
  <c r="H79" i="16"/>
  <c r="J84" i="16"/>
  <c r="J21" i="18" s="1"/>
  <c r="J42" i="16"/>
  <c r="I44" i="16"/>
  <c r="J141" i="16"/>
  <c r="I142" i="16"/>
  <c r="E111" i="18"/>
  <c r="F111" i="18"/>
  <c r="G111" i="18"/>
  <c r="H111" i="18"/>
  <c r="F16" i="16" l="1"/>
  <c r="F18" i="16" s="1"/>
  <c r="G29" i="16" s="1"/>
  <c r="K84" i="16"/>
  <c r="K21" i="18" s="1"/>
  <c r="J44" i="16"/>
  <c r="I13" i="18"/>
  <c r="I16" i="18" s="1"/>
  <c r="I79" i="16"/>
  <c r="J76" i="16"/>
  <c r="J35" i="16"/>
  <c r="I37" i="16"/>
  <c r="K141" i="16"/>
  <c r="K142" i="16" s="1"/>
  <c r="J142" i="16"/>
  <c r="D112" i="18"/>
  <c r="D114" i="18" s="1"/>
  <c r="F29" i="16"/>
  <c r="G16" i="16" l="1"/>
  <c r="G18" i="16" s="1"/>
  <c r="J13" i="18"/>
  <c r="J16" i="18" s="1"/>
  <c r="J79" i="16"/>
  <c r="K76" i="16"/>
  <c r="J37" i="16"/>
  <c r="E112" i="18"/>
  <c r="E114" i="18" s="1"/>
  <c r="F30" i="16"/>
  <c r="G69" i="16"/>
  <c r="E155" i="14"/>
  <c r="E157" i="14" s="1"/>
  <c r="H16" i="16" l="1"/>
  <c r="H18" i="16" s="1"/>
  <c r="F155" i="14"/>
  <c r="F157" i="14" s="1"/>
  <c r="H69" i="16"/>
  <c r="G30" i="16"/>
  <c r="H29" i="16"/>
  <c r="F112" i="18"/>
  <c r="F114" i="18" s="1"/>
  <c r="G6" i="18"/>
  <c r="G8" i="18" s="1"/>
  <c r="G18" i="18" s="1"/>
  <c r="G28" i="18" s="1"/>
  <c r="G36" i="18" s="1"/>
  <c r="F55" i="18" s="1"/>
  <c r="G71" i="16"/>
  <c r="G81" i="16" s="1"/>
  <c r="G91" i="16" s="1"/>
  <c r="G99" i="16" s="1"/>
  <c r="F49" i="16"/>
  <c r="G111" i="16" s="1"/>
  <c r="F39" i="16"/>
  <c r="K13" i="18"/>
  <c r="K16" i="18" s="1"/>
  <c r="K79" i="16"/>
  <c r="I16" i="16" l="1"/>
  <c r="I18" i="16" s="1"/>
  <c r="J29" i="16" s="1"/>
  <c r="E164" i="14"/>
  <c r="F132" i="16" s="1"/>
  <c r="F133" i="16" s="1"/>
  <c r="F146" i="16" s="1"/>
  <c r="I29" i="16"/>
  <c r="G112" i="18"/>
  <c r="G114" i="18" s="1"/>
  <c r="G49" i="16"/>
  <c r="H111" i="16" s="1"/>
  <c r="G39" i="16"/>
  <c r="F47" i="16"/>
  <c r="H6" i="18"/>
  <c r="H8" i="18" s="1"/>
  <c r="H18" i="18" s="1"/>
  <c r="H71" i="16"/>
  <c r="H81" i="16" s="1"/>
  <c r="I55" i="18"/>
  <c r="F65" i="18"/>
  <c r="F78" i="18" s="1"/>
  <c r="E96" i="18" s="1"/>
  <c r="I69" i="16"/>
  <c r="H30" i="16"/>
  <c r="H112" i="18" l="1"/>
  <c r="H114" i="18" s="1"/>
  <c r="F96" i="16"/>
  <c r="F33" i="18" s="1"/>
  <c r="F34" i="18" s="1"/>
  <c r="F36" i="18" s="1"/>
  <c r="F54" i="18" s="1"/>
  <c r="G121" i="16"/>
  <c r="E165" i="14"/>
  <c r="F3" i="15" s="1"/>
  <c r="J30" i="16"/>
  <c r="K69" i="16"/>
  <c r="G47" i="16"/>
  <c r="H49" i="16"/>
  <c r="I111" i="16" s="1"/>
  <c r="H39" i="16"/>
  <c r="I6" i="18"/>
  <c r="I8" i="18" s="1"/>
  <c r="I18" i="18" s="1"/>
  <c r="I71" i="16"/>
  <c r="I81" i="16" s="1"/>
  <c r="J69" i="16"/>
  <c r="I30" i="16"/>
  <c r="D168" i="14" l="1"/>
  <c r="F103" i="16"/>
  <c r="F97" i="16"/>
  <c r="F99" i="16" s="1"/>
  <c r="H47" i="16"/>
  <c r="F64" i="18"/>
  <c r="F77" i="18" s="1"/>
  <c r="I54" i="18"/>
  <c r="I49" i="16"/>
  <c r="J111" i="16" s="1"/>
  <c r="I39" i="16"/>
  <c r="J71" i="16"/>
  <c r="J81" i="16" s="1"/>
  <c r="J6" i="18"/>
  <c r="J8" i="18" s="1"/>
  <c r="J18" i="18" s="1"/>
  <c r="K6" i="18"/>
  <c r="K8" i="18" s="1"/>
  <c r="K18" i="18" s="1"/>
  <c r="K71" i="16"/>
  <c r="K81" i="16" s="1"/>
  <c r="J39" i="16"/>
  <c r="J49" i="16"/>
  <c r="K111" i="16" s="1"/>
  <c r="G11" i="15" l="1"/>
  <c r="E12" i="15" s="1"/>
  <c r="F6" i="15"/>
  <c r="D12" i="15" s="1"/>
  <c r="D169" i="14"/>
  <c r="D170" i="14" s="1"/>
  <c r="C173" i="14" s="1"/>
  <c r="I47" i="16"/>
  <c r="F95" i="18"/>
  <c r="F96" i="18" s="1"/>
  <c r="D95" i="18"/>
  <c r="J47" i="16"/>
  <c r="F12" i="15" l="1"/>
  <c r="G12" i="15" s="1"/>
  <c r="D13" i="15"/>
  <c r="D14" i="15" s="1"/>
  <c r="D15" i="15" s="1"/>
  <c r="D16" i="15" s="1"/>
  <c r="D17" i="15" s="1"/>
  <c r="D18" i="15" s="1"/>
  <c r="D19" i="15" s="1"/>
  <c r="D20" i="15" s="1"/>
  <c r="C172" i="14"/>
  <c r="F102" i="16"/>
  <c r="F105" i="16" s="1"/>
  <c r="F115" i="16" s="1"/>
  <c r="F118" i="16" s="1"/>
  <c r="F120" i="16" s="1"/>
  <c r="F123" i="16" s="1"/>
  <c r="F154" i="16"/>
  <c r="G154" i="16" s="1"/>
  <c r="H154" i="16" s="1"/>
  <c r="I154" i="16" s="1"/>
  <c r="J154" i="16" s="1"/>
  <c r="K154" i="16" s="1"/>
  <c r="E13" i="15" l="1"/>
  <c r="F13" i="15" s="1"/>
  <c r="G13" i="15" s="1"/>
  <c r="F158" i="16"/>
  <c r="D21" i="15"/>
  <c r="E14" i="15" l="1"/>
  <c r="F14" i="15" s="1"/>
  <c r="G14" i="15" s="1"/>
  <c r="E15" i="15" s="1"/>
  <c r="D22" i="15"/>
  <c r="D23" i="15" l="1"/>
  <c r="F15" i="15"/>
  <c r="G15" i="15" l="1"/>
  <c r="D24" i="15"/>
  <c r="M12" i="15"/>
  <c r="E16" i="15" l="1"/>
  <c r="F16" i="15" s="1"/>
  <c r="M13" i="15"/>
  <c r="D25" i="15"/>
  <c r="D26" i="15" l="1"/>
  <c r="M14" i="15"/>
  <c r="M17" i="15" s="1"/>
  <c r="G16" i="15"/>
  <c r="E17" i="15" l="1"/>
  <c r="F17" i="15" s="1"/>
  <c r="G17" i="15" s="1"/>
  <c r="D27" i="15"/>
  <c r="D28" i="15" l="1"/>
  <c r="E18" i="15"/>
  <c r="F18" i="15" s="1"/>
  <c r="G18" i="15" s="1"/>
  <c r="E19" i="15" l="1"/>
  <c r="F19" i="15" s="1"/>
  <c r="G19" i="15" s="1"/>
  <c r="D29" i="15"/>
  <c r="D30" i="15" l="1"/>
  <c r="E20" i="15"/>
  <c r="F20" i="15" s="1"/>
  <c r="G20" i="15" s="1"/>
  <c r="E21" i="15" l="1"/>
  <c r="F21" i="15" s="1"/>
  <c r="G21" i="15" s="1"/>
  <c r="D31" i="15"/>
  <c r="E22" i="15" l="1"/>
  <c r="F22" i="15" s="1"/>
  <c r="G22" i="15" s="1"/>
  <c r="D32" i="15"/>
  <c r="E23" i="15" l="1"/>
  <c r="D33" i="15"/>
  <c r="D34" i="15" l="1"/>
  <c r="N12" i="15"/>
  <c r="F23" i="15"/>
  <c r="O12" i="15" l="1"/>
  <c r="F148" i="16" s="1"/>
  <c r="G23" i="15"/>
  <c r="G110" i="16"/>
  <c r="F48" i="16"/>
  <c r="F52" i="16" s="1"/>
  <c r="D35" i="15"/>
  <c r="F55" i="16" l="1"/>
  <c r="F58" i="16" s="1"/>
  <c r="D36" i="15"/>
  <c r="P12" i="15"/>
  <c r="F151" i="16" s="1"/>
  <c r="E24" i="15"/>
  <c r="G109" i="16"/>
  <c r="G113" i="16" s="1"/>
  <c r="G115" i="16" s="1"/>
  <c r="G118" i="16" s="1"/>
  <c r="G120" i="16" s="1"/>
  <c r="G123" i="16" s="1"/>
  <c r="F150" i="16"/>
  <c r="F152" i="16" l="1"/>
  <c r="F159" i="16" s="1"/>
  <c r="F162" i="16" s="1"/>
  <c r="D37" i="15"/>
  <c r="H121" i="16"/>
  <c r="G132" i="16"/>
  <c r="G133" i="16" s="1"/>
  <c r="F24" i="15"/>
  <c r="G24" i="15" s="1"/>
  <c r="F60" i="16"/>
  <c r="G157" i="16" s="1"/>
  <c r="G149" i="16"/>
  <c r="H88" i="16"/>
  <c r="G146" i="16" l="1"/>
  <c r="E25" i="15"/>
  <c r="H25" i="18"/>
  <c r="H26" i="18" s="1"/>
  <c r="H28" i="18" s="1"/>
  <c r="H36" i="18" s="1"/>
  <c r="F56" i="18" s="1"/>
  <c r="H89" i="16"/>
  <c r="H91" i="16" s="1"/>
  <c r="H99" i="16" s="1"/>
  <c r="F61" i="16"/>
  <c r="G156" i="16" s="1"/>
  <c r="G158" i="16" s="1"/>
  <c r="D38" i="15"/>
  <c r="D39" i="15" l="1"/>
  <c r="F66" i="18"/>
  <c r="I56" i="18"/>
  <c r="H155" i="16"/>
  <c r="F25" i="15"/>
  <c r="G25" i="15" s="1"/>
  <c r="E26" i="15" l="1"/>
  <c r="F79" i="18"/>
  <c r="D40" i="15"/>
  <c r="E97" i="18" l="1"/>
  <c r="D41" i="15"/>
  <c r="F26" i="15"/>
  <c r="G26" i="15" s="1"/>
  <c r="F97" i="18" l="1"/>
  <c r="E27" i="15"/>
  <c r="D42" i="15"/>
  <c r="D43" i="15" l="1"/>
  <c r="F27" i="15"/>
  <c r="G27" i="15" s="1"/>
  <c r="E28" i="15" l="1"/>
  <c r="D44" i="15"/>
  <c r="D45" i="15" l="1"/>
  <c r="F28" i="15"/>
  <c r="G28" i="15" s="1"/>
  <c r="E29" i="15" l="1"/>
  <c r="F29" i="15" s="1"/>
  <c r="G29" i="15" s="1"/>
  <c r="D46" i="15"/>
  <c r="D47" i="15" s="1"/>
  <c r="F48" i="15" l="1"/>
  <c r="G48" i="15" s="1"/>
  <c r="E49" i="15" s="1"/>
  <c r="E30" i="15"/>
  <c r="F30" i="15" s="1"/>
  <c r="G30" i="15" s="1"/>
  <c r="F49" i="15" l="1"/>
  <c r="G49" i="15" s="1"/>
  <c r="E50" i="15" s="1"/>
  <c r="F50" i="15" s="1"/>
  <c r="G50" i="15" s="1"/>
  <c r="E51" i="15" s="1"/>
  <c r="E31" i="15"/>
  <c r="F31" i="15" s="1"/>
  <c r="G31" i="15" s="1"/>
  <c r="F51" i="15" l="1"/>
  <c r="G51" i="15" s="1"/>
  <c r="E52" i="15" s="1"/>
  <c r="E32" i="15"/>
  <c r="F32" i="15" s="1"/>
  <c r="G32" i="15" s="1"/>
  <c r="F52" i="15" l="1"/>
  <c r="G52" i="15" s="1"/>
  <c r="E53" i="15" s="1"/>
  <c r="E33" i="15"/>
  <c r="F33" i="15" s="1"/>
  <c r="G33" i="15" s="1"/>
  <c r="F53" i="15" l="1"/>
  <c r="G53" i="15" s="1"/>
  <c r="E54" i="15" s="1"/>
  <c r="E34" i="15"/>
  <c r="F34" i="15" s="1"/>
  <c r="G34" i="15" s="1"/>
  <c r="F54" i="15" l="1"/>
  <c r="G54" i="15" s="1"/>
  <c r="E35" i="15"/>
  <c r="E55" i="15" l="1"/>
  <c r="F55" i="15" s="1"/>
  <c r="G55" i="15"/>
  <c r="E56" i="15" s="1"/>
  <c r="F56" i="15" s="1"/>
  <c r="G56" i="15" s="1"/>
  <c r="E57" i="15" s="1"/>
  <c r="F57" i="15" s="1"/>
  <c r="G57" i="15" s="1"/>
  <c r="E58" i="15" s="1"/>
  <c r="F58" i="15" s="1"/>
  <c r="G58" i="15" s="1"/>
  <c r="E59" i="15" s="1"/>
  <c r="N15" i="15" s="1"/>
  <c r="D60" i="15"/>
  <c r="F59" i="15"/>
  <c r="G59" i="15" s="1"/>
  <c r="F35" i="15"/>
  <c r="G35" i="15" s="1"/>
  <c r="N13" i="15"/>
  <c r="E60" i="15" l="1"/>
  <c r="P15" i="15"/>
  <c r="I151" i="16" s="1"/>
  <c r="D61" i="15"/>
  <c r="F60" i="15"/>
  <c r="G60" i="15" s="1"/>
  <c r="E61" i="15" s="1"/>
  <c r="I48" i="16"/>
  <c r="I52" i="16" s="1"/>
  <c r="J110" i="16"/>
  <c r="O15" i="15"/>
  <c r="P13" i="15"/>
  <c r="E36" i="15"/>
  <c r="G48" i="16"/>
  <c r="G52" i="16" s="1"/>
  <c r="H110" i="16"/>
  <c r="O13" i="15"/>
  <c r="J109" i="16" l="1"/>
  <c r="J113" i="16" s="1"/>
  <c r="J115" i="16" s="1"/>
  <c r="I148" i="16"/>
  <c r="I55" i="16"/>
  <c r="I58" i="16" s="1"/>
  <c r="I60" i="16" s="1"/>
  <c r="I61" i="16" s="1"/>
  <c r="J156" i="16" s="1"/>
  <c r="D62" i="15"/>
  <c r="F61" i="15"/>
  <c r="G61" i="15" s="1"/>
  <c r="E62" i="15" s="1"/>
  <c r="G151" i="16"/>
  <c r="G55" i="16"/>
  <c r="G58" i="16" s="1"/>
  <c r="G148" i="16"/>
  <c r="G150" i="16" s="1"/>
  <c r="H109" i="16"/>
  <c r="H113" i="16" s="1"/>
  <c r="H115" i="16" s="1"/>
  <c r="H118" i="16" s="1"/>
  <c r="H120" i="16" s="1"/>
  <c r="H123" i="16" s="1"/>
  <c r="F36" i="15"/>
  <c r="G36" i="15" s="1"/>
  <c r="D63" i="15" l="1"/>
  <c r="F62" i="15"/>
  <c r="G62" i="15" s="1"/>
  <c r="E63" i="15" s="1"/>
  <c r="K88" i="16"/>
  <c r="J149" i="16"/>
  <c r="G152" i="16"/>
  <c r="G159" i="16" s="1"/>
  <c r="G162" i="16" s="1"/>
  <c r="G60" i="16"/>
  <c r="H157" i="16" s="1"/>
  <c r="I88" i="16"/>
  <c r="H149" i="16"/>
  <c r="I121" i="16"/>
  <c r="H132" i="16"/>
  <c r="H133" i="16" s="1"/>
  <c r="E37" i="15"/>
  <c r="K25" i="18" l="1"/>
  <c r="K26" i="18" s="1"/>
  <c r="K28" i="18" s="1"/>
  <c r="K36" i="18" s="1"/>
  <c r="F59" i="18" s="1"/>
  <c r="K89" i="16"/>
  <c r="K91" i="16" s="1"/>
  <c r="K99" i="16" s="1"/>
  <c r="D64" i="15"/>
  <c r="F63" i="15"/>
  <c r="G63" i="15" s="1"/>
  <c r="E64" i="15" s="1"/>
  <c r="G61" i="16"/>
  <c r="H156" i="16" s="1"/>
  <c r="F37" i="15"/>
  <c r="G37" i="15" s="1"/>
  <c r="I25" i="18"/>
  <c r="I26" i="18" s="1"/>
  <c r="I28" i="18" s="1"/>
  <c r="I36" i="18" s="1"/>
  <c r="F57" i="18" s="1"/>
  <c r="I89" i="16"/>
  <c r="I91" i="16" s="1"/>
  <c r="I99" i="16" s="1"/>
  <c r="H146" i="16"/>
  <c r="D65" i="15" l="1"/>
  <c r="D66" i="15" s="1"/>
  <c r="D67" i="15" s="1"/>
  <c r="D68" i="15" s="1"/>
  <c r="D69" i="15" s="1"/>
  <c r="D70" i="15" s="1"/>
  <c r="D71" i="15" s="1"/>
  <c r="F64" i="15"/>
  <c r="G64" i="15" s="1"/>
  <c r="F69" i="18"/>
  <c r="F82" i="18" s="1"/>
  <c r="E100" i="18" s="1"/>
  <c r="I59" i="18"/>
  <c r="I155" i="16"/>
  <c r="H158" i="16"/>
  <c r="E38" i="15"/>
  <c r="F67" i="18"/>
  <c r="I57" i="18"/>
  <c r="E65" i="15" l="1"/>
  <c r="F65" i="15" s="1"/>
  <c r="G65" i="15"/>
  <c r="E66" i="15" s="1"/>
  <c r="F66" i="15" s="1"/>
  <c r="G66" i="15" s="1"/>
  <c r="E67" i="15" s="1"/>
  <c r="F67" i="15" s="1"/>
  <c r="G67" i="15" s="1"/>
  <c r="F38" i="15"/>
  <c r="G38" i="15" s="1"/>
  <c r="F80" i="18"/>
  <c r="E68" i="15" l="1"/>
  <c r="F68" i="15" s="1"/>
  <c r="G68" i="15"/>
  <c r="E69" i="15" s="1"/>
  <c r="F69" i="15" s="1"/>
  <c r="G69" i="15" s="1"/>
  <c r="E70" i="15" s="1"/>
  <c r="F70" i="15" s="1"/>
  <c r="G70" i="15" s="1"/>
  <c r="E71" i="15" s="1"/>
  <c r="E98" i="18"/>
  <c r="H95" i="18" s="1"/>
  <c r="H96" i="18" s="1"/>
  <c r="E39" i="15"/>
  <c r="N16" i="15" l="1"/>
  <c r="F71" i="15"/>
  <c r="G71" i="15" s="1"/>
  <c r="P16" i="15" s="1"/>
  <c r="F39" i="15"/>
  <c r="G39" i="15" s="1"/>
  <c r="F98" i="18"/>
  <c r="K148" i="16" l="1"/>
  <c r="K151" i="16"/>
  <c r="J151" i="16"/>
  <c r="K110" i="16"/>
  <c r="J48" i="16"/>
  <c r="J52" i="16" s="1"/>
  <c r="O16" i="15"/>
  <c r="G104" i="18"/>
  <c r="H104" i="18" s="1"/>
  <c r="E40" i="15"/>
  <c r="K109" i="16" l="1"/>
  <c r="K113" i="16" s="1"/>
  <c r="K115" i="16" s="1"/>
  <c r="K118" i="16" s="1"/>
  <c r="K120" i="16" s="1"/>
  <c r="J148" i="16"/>
  <c r="J150" i="16" s="1"/>
  <c r="J152" i="16" s="1"/>
  <c r="J55" i="16"/>
  <c r="K149" i="16" s="1"/>
  <c r="K150" i="16" s="1"/>
  <c r="K152" i="16" s="1"/>
  <c r="F40" i="15"/>
  <c r="G40" i="15" s="1"/>
  <c r="J58" i="16" l="1"/>
  <c r="J60" i="16" s="1"/>
  <c r="J61" i="16" s="1"/>
  <c r="K156" i="16" s="1"/>
  <c r="E41" i="15"/>
  <c r="F41" i="15" s="1"/>
  <c r="G41" i="15" s="1"/>
  <c r="E42" i="15" l="1"/>
  <c r="F42" i="15" s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s="1"/>
  <c r="F46" i="15" l="1"/>
  <c r="G46" i="15" s="1"/>
  <c r="E47" i="15" s="1"/>
  <c r="F47" i="15" s="1"/>
  <c r="N14" i="15" l="1"/>
  <c r="H48" i="16" l="1"/>
  <c r="H52" i="16" s="1"/>
  <c r="I110" i="16"/>
  <c r="O14" i="15"/>
  <c r="P14" i="15" s="1"/>
  <c r="N17" i="15"/>
  <c r="H148" i="16" l="1"/>
  <c r="H150" i="16" s="1"/>
  <c r="I109" i="16"/>
  <c r="I113" i="16" s="1"/>
  <c r="I115" i="16" s="1"/>
  <c r="I118" i="16" s="1"/>
  <c r="I120" i="16" s="1"/>
  <c r="I123" i="16" s="1"/>
  <c r="H151" i="16"/>
  <c r="O17" i="15"/>
  <c r="H55" i="16"/>
  <c r="H58" i="16" s="1"/>
  <c r="H60" i="16" l="1"/>
  <c r="I157" i="16" s="1"/>
  <c r="J157" i="16" s="1"/>
  <c r="K157" i="16" s="1"/>
  <c r="J121" i="16"/>
  <c r="I132" i="16"/>
  <c r="I133" i="16" s="1"/>
  <c r="J88" i="16"/>
  <c r="I149" i="16"/>
  <c r="I150" i="16" s="1"/>
  <c r="I152" i="16" s="1"/>
  <c r="H152" i="16"/>
  <c r="I146" i="16" l="1"/>
  <c r="H159" i="16"/>
  <c r="H162" i="16" s="1"/>
  <c r="J89" i="16"/>
  <c r="J91" i="16" s="1"/>
  <c r="J99" i="16" s="1"/>
  <c r="J118" i="16" s="1"/>
  <c r="J120" i="16" s="1"/>
  <c r="J123" i="16" s="1"/>
  <c r="J25" i="18"/>
  <c r="J26" i="18" s="1"/>
  <c r="J28" i="18" s="1"/>
  <c r="J36" i="18" s="1"/>
  <c r="F58" i="18" s="1"/>
  <c r="H61" i="16"/>
  <c r="I156" i="16" s="1"/>
  <c r="K121" i="16" l="1"/>
  <c r="K123" i="16" s="1"/>
  <c r="K132" i="16" s="1"/>
  <c r="K133" i="16" s="1"/>
  <c r="J132" i="16"/>
  <c r="J133" i="16" s="1"/>
  <c r="J155" i="16"/>
  <c r="I158" i="16"/>
  <c r="I159" i="16" s="1"/>
  <c r="I162" i="16" s="1"/>
  <c r="F68" i="18"/>
  <c r="I58" i="18"/>
  <c r="I60" i="18" s="1"/>
  <c r="K146" i="16" l="1"/>
  <c r="K155" i="16"/>
  <c r="K158" i="16" s="1"/>
  <c r="K159" i="16" s="1"/>
  <c r="J158" i="16"/>
  <c r="J159" i="16" s="1"/>
  <c r="F81" i="18"/>
  <c r="F71" i="18"/>
  <c r="J146" i="16"/>
  <c r="J162" i="16" l="1"/>
  <c r="E99" i="18"/>
  <c r="F84" i="18"/>
  <c r="K162" i="16"/>
  <c r="F99" i="18" l="1"/>
  <c r="F100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62" authorId="0" shapeId="0" xr:uid="{00000000-0006-0000-0000-000004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10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5" authorId="0" shapeId="0" xr:uid="{00000000-0006-0000-01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5" authorId="0" shapeId="0" xr:uid="{00000000-0006-0000-0100-000002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F5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Consultar la tasa actual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Consultar DTF actual en: https://www.superfinanciera.gov.co/jsp/index.jsf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<sst xmlns="http://schemas.openxmlformats.org/spreadsheetml/2006/main" count="838" uniqueCount="502">
  <si>
    <t>TOTAL</t>
  </si>
  <si>
    <t>Muebles y enseres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</si>
  <si>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</si>
  <si>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</si>
  <si>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</si>
  <si>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</si>
  <si>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</si>
  <si>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</si>
  <si>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</si>
  <si>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</si>
  <si>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</si>
  <si>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</si>
  <si>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</si>
  <si>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</si>
  <si>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</si>
  <si>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</si>
  <si>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</si>
  <si>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</si>
  <si>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</si>
  <si>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</si>
  <si>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</si>
  <si>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</si>
  <si>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</si>
  <si>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</si>
  <si>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</si>
  <si>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</si>
  <si>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</si>
  <si>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</si>
  <si>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</si>
  <si>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</si>
  <si>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</si>
  <si>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</si>
  <si>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</si>
  <si>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</si>
  <si>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</si>
  <si>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</si>
  <si>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</si>
  <si>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</si>
  <si>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</si>
  <si>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</si>
  <si>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</si>
  <si>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</si>
  <si>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</si>
  <si>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</si>
  <si>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</si>
  <si>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</si>
  <si>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</si>
  <si>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Mano de Obra Directa MOD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</si>
  <si>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</si>
  <si>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</si>
  <si>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</si>
  <si>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</si>
  <si>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</si>
  <si>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</si>
  <si>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</si>
  <si>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</si>
  <si>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</si>
  <si>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</si>
  <si>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</si>
  <si>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</si>
  <si>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</si>
  <si>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</si>
  <si>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</si>
  <si>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</si>
  <si>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</si>
  <si>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</si>
  <si>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</si>
  <si>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</si>
  <si>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</si>
  <si>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</si>
  <si>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</si>
  <si>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</si>
  <si>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</si>
  <si>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</si>
  <si>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</si>
  <si>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</si>
  <si>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</si>
  <si>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</si>
  <si>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</si>
  <si>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</si>
  <si>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</si>
  <si>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</si>
  <si>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</si>
  <si>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</si>
  <si>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</si>
  <si>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</si>
  <si>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Publicidad de operación</t>
  </si>
  <si>
    <t>Costos Fijos</t>
  </si>
  <si>
    <t>Socios</t>
  </si>
  <si>
    <t>Deuda</t>
  </si>
  <si>
    <t>Total Gastos de Administración y Ventas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</si>
  <si>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</si>
  <si>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</si>
  <si>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</si>
  <si>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</si>
  <si>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</si>
  <si>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</si>
  <si>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 xml:space="preserve">Construcciones </t>
  </si>
  <si>
    <t xml:space="preserve">Costos Indirectos </t>
  </si>
  <si>
    <t>Costos Indirectos (De fabricación o Prestación del servicio)</t>
  </si>
  <si>
    <t>Depreciación Muebles y enseres</t>
  </si>
  <si>
    <t>Depreciación Equipos de oficina</t>
  </si>
  <si>
    <t>Depreciación Herramientas</t>
  </si>
  <si>
    <t>Cuadro 13</t>
  </si>
  <si>
    <t>Cuadro 14</t>
  </si>
  <si>
    <t>Costos y Gastos Mensuales</t>
  </si>
  <si>
    <t>Gasto de personal de ventas</t>
  </si>
  <si>
    <t>Cuadro 15</t>
  </si>
  <si>
    <t>(Depreciaciones y amortizaciones)</t>
  </si>
  <si>
    <t>Cuadro 6</t>
  </si>
  <si>
    <t>Cuadro 7</t>
  </si>
  <si>
    <t>Cuadro 21</t>
  </si>
  <si>
    <t>Terrenos (Compra de lote o terreno para Construcción)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</si>
  <si>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</si>
  <si>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</si>
  <si>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</si>
  <si>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</si>
  <si>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</si>
  <si>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</si>
  <si>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</si>
  <si>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</si>
  <si>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</si>
  <si>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</si>
  <si>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</si>
  <si>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</si>
  <si>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</si>
  <si>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</si>
  <si>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</si>
  <si>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Año Cero (hoy)</t>
  </si>
  <si>
    <t>Tomado de Cuadro 33</t>
  </si>
  <si>
    <t>Cuadro 28</t>
  </si>
  <si>
    <t>Cuadro 32</t>
  </si>
  <si>
    <t>Cuadro 1</t>
  </si>
  <si>
    <t>Cuadro  4</t>
  </si>
  <si>
    <t>Cuadro  5</t>
  </si>
  <si>
    <t>Cuadro  6</t>
  </si>
  <si>
    <t xml:space="preserve"> </t>
  </si>
  <si>
    <t xml:space="preserve">Terrenos </t>
  </si>
  <si>
    <t>Gastos de administración y ventas</t>
  </si>
  <si>
    <t>Número de servicios o productos para el cual fueron calculados los costos</t>
  </si>
  <si>
    <t>Inversión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</si>
  <si>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</si>
  <si>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</si>
  <si>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</si>
  <si>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</si>
  <si>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</si>
  <si>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</si>
  <si>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</si>
  <si>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</si>
  <si>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</si>
  <si>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</si>
  <si>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</si>
  <si>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</si>
  <si>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</si>
  <si>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</si>
  <si>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</si>
  <si>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</si>
  <si>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</si>
  <si>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</si>
  <si>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</si>
  <si>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Servicio de acueducto, alcantarillado y aseo</t>
  </si>
  <si>
    <t>Internet banda ancha</t>
  </si>
  <si>
    <t>SMLMV 2023</t>
  </si>
  <si>
    <t>Auxilio de Transporte 2023</t>
  </si>
  <si>
    <t>Equipos de oficina y comunicación</t>
  </si>
  <si>
    <t xml:space="preserve">AÑO 1 </t>
  </si>
  <si>
    <t>AÑO 2</t>
  </si>
  <si>
    <t>AÑO 3</t>
  </si>
  <si>
    <t>AÑO 4</t>
  </si>
  <si>
    <t>AÑO 5</t>
  </si>
  <si>
    <t>Internet banda ancha, televisión y telefonía</t>
  </si>
  <si>
    <t>Registro de marca y documentación</t>
  </si>
  <si>
    <t>Publicidad de lanzamiento</t>
  </si>
  <si>
    <t xml:space="preserve">Materia Prima </t>
  </si>
  <si>
    <t>Contratación Externa (Servicios de ventas, jurídicos y contables)</t>
  </si>
  <si>
    <t>Estado de situación financiera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</si>
  <si>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</si>
  <si>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</si>
  <si>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</si>
  <si>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</si>
  <si>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</si>
  <si>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</si>
  <si>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</si>
  <si>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</si>
  <si>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</si>
  <si>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</si>
  <si>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</si>
  <si>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</si>
  <si>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</si>
  <si>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</si>
  <si>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 xml:space="preserve">Servicios públicos 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</si>
  <si>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</si>
  <si>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</si>
  <si>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</si>
  <si>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</si>
  <si>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</si>
  <si>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</si>
  <si>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</si>
  <si>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</si>
  <si>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Factor</t>
  </si>
  <si>
    <t xml:space="preserve">Total factor prestacional </t>
  </si>
  <si>
    <t xml:space="preserve">Cantidad </t>
  </si>
  <si>
    <t>Salario básico</t>
  </si>
  <si>
    <t>Subsidio de transporte</t>
  </si>
  <si>
    <t xml:space="preserve">Unitario </t>
  </si>
  <si>
    <t>Total anual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</si>
  <si>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</si>
  <si>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</si>
  <si>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</si>
  <si>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</si>
  <si>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</si>
  <si>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</si>
  <si>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</si>
  <si>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</si>
  <si>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Materiales</t>
  </si>
  <si>
    <t>Unidad</t>
  </si>
  <si>
    <t>Cantidad mensual requerida (gr)</t>
  </si>
  <si>
    <t>Consumo por unidad (gr)</t>
  </si>
  <si>
    <t xml:space="preserve">Valor unidad insumo 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</si>
  <si>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</si>
  <si>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</si>
  <si>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</si>
  <si>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</si>
  <si>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</si>
  <si>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</si>
  <si>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</si>
  <si>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</si>
  <si>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Asignación mensual</t>
  </si>
  <si>
    <t>Unitario</t>
  </si>
  <si>
    <t xml:space="preserve">Factor prestacional </t>
  </si>
  <si>
    <t xml:space="preserve">Valor mes </t>
  </si>
  <si>
    <t>Gastos financieros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</si>
  <si>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</si>
  <si>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</si>
  <si>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</si>
  <si>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</si>
  <si>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</si>
  <si>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</si>
  <si>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</si>
  <si>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</si>
  <si>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</si>
  <si>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</si>
  <si>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</si>
  <si>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</si>
  <si>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</si>
  <si>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</si>
  <si>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</si>
  <si>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</si>
  <si>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</si>
  <si>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Materia prima</t>
  </si>
  <si>
    <t>Mano de obra directa MOD</t>
  </si>
  <si>
    <t>Incremento anual en ventas</t>
  </si>
  <si>
    <t>Unidades a vender</t>
  </si>
  <si>
    <t>Costos totales unitarios</t>
  </si>
  <si>
    <t>Margen de utilidad</t>
  </si>
  <si>
    <t>Cálculo del precio de venta</t>
  </si>
  <si>
    <t>Proyección de unidades a vender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</si>
  <si>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</si>
  <si>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</si>
  <si>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</si>
  <si>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</si>
  <si>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</si>
  <si>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</si>
  <si>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</si>
  <si>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</si>
  <si>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</si>
  <si>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</si>
  <si>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</si>
  <si>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</si>
  <si>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</si>
  <si>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</si>
  <si>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</si>
  <si>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</si>
  <si>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</si>
  <si>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</si>
  <si>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</si>
  <si>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</si>
  <si>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</si>
  <si>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</si>
  <si>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</si>
  <si>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</si>
  <si>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</si>
  <si>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</si>
  <si>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</si>
  <si>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</si>
  <si>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</si>
  <si>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</si>
  <si>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</si>
  <si>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</si>
  <si>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</si>
  <si>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</si>
  <si>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</si>
  <si>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</si>
  <si>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</si>
  <si>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</si>
  <si>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</si>
  <si>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</si>
  <si>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</si>
  <si>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</si>
  <si>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</si>
  <si>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</si>
  <si>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</si>
  <si>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</si>
  <si>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</si>
  <si>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</si>
  <si>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</si>
  <si>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</si>
  <si>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</si>
  <si>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</si>
  <si>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</si>
  <si>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</si>
  <si>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</si>
  <si>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</si>
  <si>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</si>
  <si>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</si>
  <si>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</si>
  <si>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</si>
  <si>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</si>
  <si>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</si>
  <si>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</si>
  <si>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</si>
  <si>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</si>
  <si>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</si>
  <si>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</si>
  <si>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</si>
  <si>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</si>
  <si>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</si>
  <si>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</si>
  <si>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</si>
  <si>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</si>
  <si>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</si>
  <si>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</si>
  <si>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</si>
  <si>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>Ítem</t>
  </si>
  <si>
    <t>Depreciación Construcciones</t>
  </si>
  <si>
    <t>Depreciación Maquinaria y Equipos</t>
  </si>
  <si>
    <t>Total costos del producto (o Prestación del servicio)</t>
  </si>
  <si>
    <t>Cafetería</t>
  </si>
  <si>
    <t>Amortización de Diferidos</t>
  </si>
  <si>
    <t>capital de trabajo</t>
  </si>
  <si>
    <t>Costos del producto (Prestación del servicio)</t>
  </si>
  <si>
    <t xml:space="preserve">Asignación mensual </t>
  </si>
  <si>
    <t>Depreciación mensual</t>
  </si>
  <si>
    <t>Depreciación anual</t>
  </si>
  <si>
    <t xml:space="preserve">Intereses </t>
  </si>
  <si>
    <t>Amortización diferida</t>
  </si>
  <si>
    <t>Reservas (20%  de las utilidades del ejercicio)</t>
  </si>
  <si>
    <t>Impresora a laser</t>
  </si>
  <si>
    <t>}</t>
  </si>
  <si>
    <t>Materia Prima primer mes</t>
  </si>
  <si>
    <t>Publicidad</t>
  </si>
  <si>
    <t>Cálculo TIR</t>
  </si>
  <si>
    <t>Calculo Tasa de oportunidad del mercado</t>
  </si>
  <si>
    <t>Especialista en Marketing</t>
  </si>
  <si>
    <t>Cálculo VPN</t>
  </si>
  <si>
    <t xml:space="preserve">Gerente General </t>
  </si>
  <si>
    <t>Estufa de sobreponer de seis puestos</t>
  </si>
  <si>
    <t xml:space="preserve">Plancha de sobreponer a gas 4 quemadores </t>
  </si>
  <si>
    <t xml:space="preserve">Base Chef dos cajones 153 cm </t>
  </si>
  <si>
    <t xml:space="preserve">Estación de hamburguesas 137 cm </t>
  </si>
  <si>
    <t xml:space="preserve">Estación de Exhibición para Bar 2 puertas de 90 cm </t>
  </si>
  <si>
    <t>Freidora a gas 26lts</t>
  </si>
  <si>
    <t xml:space="preserve">Lavavajillas de arrastre de cesta SRC-1800 derecha </t>
  </si>
  <si>
    <t>Dusrasteel fregadora de barra de acero inocidable de 3 compar</t>
  </si>
  <si>
    <t>Mesa optima adosada 1,60x0,60 m</t>
  </si>
  <si>
    <t>Mesa cocina acero inoxidable members 124x89x61</t>
  </si>
  <si>
    <t xml:space="preserve">Estantería cromada 4 niveles 35x90x137 cm </t>
  </si>
  <si>
    <t>Barra mostrador bar, para restaurante 10 puestos</t>
  </si>
  <si>
    <t xml:space="preserve">Juego de cubiertos 40 piezas 8 puestos </t>
  </si>
  <si>
    <t xml:space="preserve">Copa calavera shot vidrio 3D 25 ml </t>
  </si>
  <si>
    <t xml:space="preserve">Jarro cervercero hamburgo x 1 caja - 24 unidades </t>
  </si>
  <si>
    <t xml:space="preserve">Copa margarita x 1 caja 12 unidades </t>
  </si>
  <si>
    <t xml:space="preserve">Copa de vino aragón x 1 caja - 24 unidades </t>
  </si>
  <si>
    <t>Licuadora ninja profesional BL610 3 velocidades 1000W</t>
  </si>
  <si>
    <t xml:space="preserve">Procesador de alimentos Black and Decke </t>
  </si>
  <si>
    <t>Juego de ollas grandes tipo caldero 30 - 40</t>
  </si>
  <si>
    <t xml:space="preserve">Juego de sartenes imusa de 18,20 y 24 cm color negro </t>
  </si>
  <si>
    <t>Set x3 cuchillos 6 pulg. Tramontina chet master profesional color blanco,rojo y amarillo</t>
  </si>
  <si>
    <t xml:space="preserve">silla moderna para barra </t>
  </si>
  <si>
    <t xml:space="preserve">Kit 4 sillas Eames paras en madera </t>
  </si>
  <si>
    <t>Escritorio en L puesto de trabajo amplio espacio</t>
  </si>
  <si>
    <t xml:space="preserve">Silla interlocutora isoceles </t>
  </si>
  <si>
    <t xml:space="preserve">Lenovo Ideacentre 3 Ryzen 5 7530U 8gb 512 gb </t>
  </si>
  <si>
    <t>Portaltil Asus E1504 Ryzen 57520u 16gb Ssd 512gb Huella Fhd</t>
  </si>
  <si>
    <t xml:space="preserve">Tableta Lenovo M10 Plus 3ra generación 128 gb | pantalla de 10,61 pulgadas </t>
  </si>
  <si>
    <t xml:space="preserve">Sala Burdeos en tela plata </t>
  </si>
  <si>
    <t xml:space="preserve">Tabla profesional para carniceria grande </t>
  </si>
  <si>
    <t>Televisor Lg 50 pulgadas LED Uhd4k Smat tv</t>
  </si>
  <si>
    <t xml:space="preserve">Parlante x2 altavoz ambiente Pro Dj </t>
  </si>
  <si>
    <t>Impresora térmica usb rollo 58 MM</t>
  </si>
  <si>
    <t xml:space="preserve">Chef pricipal </t>
  </si>
  <si>
    <t>Subchef</t>
  </si>
  <si>
    <t xml:space="preserve">Cocineros </t>
  </si>
  <si>
    <t xml:space="preserve">Meseros </t>
  </si>
  <si>
    <t>Bartender</t>
  </si>
  <si>
    <t>Recepcionista</t>
  </si>
  <si>
    <t xml:space="preserve">Lavaplatos </t>
  </si>
  <si>
    <t xml:space="preserve">Trabajador de oficios varios </t>
  </si>
  <si>
    <t>Platos</t>
  </si>
  <si>
    <t>Sofware y harware de servicio pre y post venta</t>
  </si>
  <si>
    <t>PDA terminal para restaurante</t>
  </si>
  <si>
    <t>Silla de oficina ejecutiva Mesh con base cromada</t>
  </si>
  <si>
    <t xml:space="preserve">Mesas de 4 puesos </t>
  </si>
  <si>
    <t xml:space="preserve">Mesas de 6 puestos </t>
  </si>
  <si>
    <t xml:space="preserve">Mesas de 8 puestos </t>
  </si>
  <si>
    <t>Sala en S</t>
  </si>
  <si>
    <t>Construcción del restaurante y decoración</t>
  </si>
  <si>
    <t>Trramites legisñación del restaurante</t>
  </si>
  <si>
    <t xml:space="preserve">Vaso siena bebidas x 1caja - 48 unidades </t>
  </si>
  <si>
    <t>Cebolla (1 unidad) : 1.200 COP</t>
  </si>
  <si>
    <t>Tomate (2 unidades) : 2.500 COP</t>
  </si>
  <si>
    <t>Salsa picante (100g) : 2.500 COP</t>
  </si>
  <si>
    <t xml:space="preserve">Materias primas para hacer 10 tacos </t>
  </si>
  <si>
    <t xml:space="preserve">Tortillas de harina (10 unidades) </t>
  </si>
  <si>
    <t xml:space="preserve">Carne de res/pollo (500g) </t>
  </si>
  <si>
    <t xml:space="preserve">Frijoles refritos (400g) </t>
  </si>
  <si>
    <t xml:space="preserve">Arroz (500g) </t>
  </si>
  <si>
    <t xml:space="preserve">Queso rallado (150g) </t>
  </si>
  <si>
    <t xml:space="preserve">Lechuga (1 unidad pequeña) </t>
  </si>
  <si>
    <t xml:space="preserve">Cebolla (1 unidad) </t>
  </si>
  <si>
    <t xml:space="preserve">Tomate (2 unidades) </t>
  </si>
  <si>
    <t xml:space="preserve">Crema agrícola (150g) </t>
  </si>
  <si>
    <t xml:space="preserve">Salsa picante (100g) </t>
  </si>
  <si>
    <t xml:space="preserve">Costo para 10 burritos </t>
  </si>
  <si>
    <t>Materias primas para hacer 10 burritos</t>
  </si>
  <si>
    <t>Costo para 10 tacos</t>
  </si>
  <si>
    <t>Costo por cada taco</t>
  </si>
  <si>
    <t xml:space="preserve">Costo por cada  burrito </t>
  </si>
  <si>
    <t>Tortillas de maíz (10 unidades) : 4.000 COP</t>
  </si>
  <si>
    <t>Carne de res (500g) : 15.000 COP</t>
  </si>
  <si>
    <t>Cilantro (50g) : 1.000 COP</t>
  </si>
  <si>
    <t>Limón (2 unidades) : 1.000 COP</t>
  </si>
  <si>
    <t>Aguacate (1 unidad mediana) : 4.500 COP</t>
  </si>
  <si>
    <t>Queso fresco (150g) : 4.000 COP</t>
  </si>
  <si>
    <t xml:space="preserve">Tortillas de maíz o harina (10 unidades) </t>
  </si>
  <si>
    <t xml:space="preserve">Queso (200g) </t>
  </si>
  <si>
    <t xml:space="preserve">Cilantro (50g) </t>
  </si>
  <si>
    <t xml:space="preserve">Chiles jalapeños (50g) </t>
  </si>
  <si>
    <t xml:space="preserve">Salsa (100g) </t>
  </si>
  <si>
    <t xml:space="preserve">Aceite (50ml) </t>
  </si>
  <si>
    <t>Materias primas para hacer 10 quesadillas</t>
  </si>
  <si>
    <t xml:space="preserve">Costo para 10 quesadillas </t>
  </si>
  <si>
    <t>Costo por cada quesadilla</t>
  </si>
  <si>
    <t>Plato de tres tacos</t>
  </si>
  <si>
    <t xml:space="preserve">Plato de tres burritos </t>
  </si>
  <si>
    <t xml:space="preserve">Plato de cinco quesadillas </t>
  </si>
  <si>
    <r>
      <t>Agua (2 litros)</t>
    </r>
    <r>
      <rPr>
        <sz val="10"/>
        <rFont val="Arial"/>
        <family val="2"/>
      </rPr>
      <t xml:space="preserve"> : No tiene un costo significativo</t>
    </r>
  </si>
  <si>
    <r>
      <t>Azúcar (100g)</t>
    </r>
    <r>
      <rPr>
        <sz val="10"/>
        <rFont val="Arial"/>
        <family val="2"/>
      </rPr>
      <t xml:space="preserve"> </t>
    </r>
  </si>
  <si>
    <r>
      <t>Tamarindo (200g)</t>
    </r>
    <r>
      <rPr>
        <sz val="10"/>
        <rFont val="Arial"/>
        <family val="2"/>
      </rPr>
      <t xml:space="preserve"> </t>
    </r>
  </si>
  <si>
    <t>Hielo (opcional, 500g)</t>
  </si>
  <si>
    <r>
      <t>Hielo (opcional, 500g)</t>
    </r>
    <r>
      <rPr>
        <sz val="10"/>
        <rFont val="Arial"/>
        <family val="2"/>
      </rPr>
      <t xml:space="preserve"> </t>
    </r>
  </si>
  <si>
    <t>Materias primas para hacer 8 Vasos de agua fresca de Jamaica</t>
  </si>
  <si>
    <t>Costo para 8  vasos de agua fresca de Jamaica</t>
  </si>
  <si>
    <t>Costo por cada vaso de Jamaica</t>
  </si>
  <si>
    <t>Costo por cada vaso de Tamarindo</t>
  </si>
  <si>
    <t>Costo para 8  vasos de agua fresca de Tamarindo</t>
  </si>
  <si>
    <t>Materias primas para hacer 8 Vasos de agua fresca de Tamarindo</t>
  </si>
  <si>
    <t>Combinaciones de posibles pedidos</t>
  </si>
  <si>
    <r>
      <t>Flor de Jamaica seca (100g)</t>
    </r>
    <r>
      <rPr>
        <sz val="10"/>
        <rFont val="Arial"/>
        <family val="2"/>
      </rPr>
      <t xml:space="preserve"> </t>
    </r>
  </si>
  <si>
    <t xml:space="preserve">Plato de tres burritos con bebida de Jamica </t>
  </si>
  <si>
    <t>Plato de tres burritos con bebida de Tamarrindo</t>
  </si>
  <si>
    <t xml:space="preserve">Plato de tres tacos con bebida de Jamaica </t>
  </si>
  <si>
    <t>Plato de tres tacos con bebida de Tamarindo</t>
  </si>
  <si>
    <t xml:space="preserve">Plato de cinco quesadillas con bebida de  Jamaica </t>
  </si>
  <si>
    <t>Plato de cinco quesadillas con bebida de  Tamarindo</t>
  </si>
  <si>
    <r>
      <t>Pollo (250g)</t>
    </r>
    <r>
      <rPr>
        <sz val="10"/>
        <rFont val="Arial"/>
        <family val="2"/>
      </rPr>
      <t xml:space="preserve"> </t>
    </r>
  </si>
  <si>
    <r>
      <t>Arroz (200g)</t>
    </r>
    <r>
      <rPr>
        <sz val="10"/>
        <rFont val="Arial"/>
        <family val="2"/>
      </rPr>
      <t xml:space="preserve"> </t>
    </r>
  </si>
  <si>
    <r>
      <t>Frijoles (150g)</t>
    </r>
    <r>
      <rPr>
        <sz val="10"/>
        <rFont val="Arial"/>
        <family val="2"/>
      </rPr>
      <t xml:space="preserve"> </t>
    </r>
  </si>
  <si>
    <r>
      <t>Lechuga (1/2 unidad pequeña)</t>
    </r>
    <r>
      <rPr>
        <sz val="10"/>
        <rFont val="Arial"/>
        <family val="2"/>
      </rPr>
      <t xml:space="preserve"> </t>
    </r>
  </si>
  <si>
    <r>
      <t>Cebolla (1/2 unidad)</t>
    </r>
    <r>
      <rPr>
        <sz val="10"/>
        <rFont val="Arial"/>
        <family val="2"/>
      </rPr>
      <t xml:space="preserve"> </t>
    </r>
  </si>
  <si>
    <r>
      <t>Salsa (50g)</t>
    </r>
    <r>
      <rPr>
        <sz val="10"/>
        <rFont val="Arial"/>
        <family val="2"/>
      </rPr>
      <t xml:space="preserve"> </t>
    </r>
  </si>
  <si>
    <t>Cerveza (una botella o lata de 355 ml)</t>
  </si>
  <si>
    <t>Hielo (opcional, 100g)</t>
  </si>
  <si>
    <t>Clamato (opcional, 100 ml)</t>
  </si>
  <si>
    <t>Salsa de soja (opcional, 5 ml)</t>
  </si>
  <si>
    <r>
      <t>Salsa picante (5 ml)</t>
    </r>
    <r>
      <rPr>
        <sz val="10"/>
        <rFont val="Arial"/>
        <family val="2"/>
      </rPr>
      <t xml:space="preserve"> </t>
    </r>
  </si>
  <si>
    <r>
      <t>Salsa tipo inglesa (5 ml)</t>
    </r>
    <r>
      <rPr>
        <sz val="10"/>
        <rFont val="Arial"/>
        <family val="2"/>
      </rPr>
      <t xml:space="preserve"> </t>
    </r>
  </si>
  <si>
    <t>Sal (para escarchar el vaso, 5g)</t>
  </si>
  <si>
    <r>
      <t>Jugo de limón (30 ml, 1-2 limones)</t>
    </r>
    <r>
      <rPr>
        <sz val="10"/>
        <rFont val="Arial"/>
        <family val="2"/>
      </rPr>
      <t xml:space="preserve"> </t>
    </r>
  </si>
  <si>
    <t xml:space="preserve">Materias primas para hacer una michelada </t>
  </si>
  <si>
    <t xml:space="preserve">Costo para una michelada </t>
  </si>
  <si>
    <t xml:space="preserve">Plato de tres burritos con una michelada </t>
  </si>
  <si>
    <t>Plato de tres tacos con una michelada</t>
  </si>
  <si>
    <t>Plato de cinco quesadillas con una michelada</t>
  </si>
  <si>
    <t xml:space="preserve">Psibles platos </t>
  </si>
  <si>
    <t>Costo MP</t>
  </si>
  <si>
    <t>Promedio de costo de materias primas</t>
  </si>
  <si>
    <t xml:space="preserve">Eventos en vivo  </t>
  </si>
  <si>
    <t>Materiaz primas para tazon con dos carnes</t>
  </si>
  <si>
    <t xml:space="preserve">Costo para un tazon de dos carnes </t>
  </si>
  <si>
    <t>Carne de res (250g)</t>
  </si>
  <si>
    <r>
      <t>Tomate (1 unidad)</t>
    </r>
    <r>
      <rPr>
        <sz val="10"/>
        <rFont val="Arial"/>
        <family val="2"/>
      </rPr>
      <t xml:space="preserve"> </t>
    </r>
  </si>
  <si>
    <r>
      <t>Queso rallado (50g)</t>
    </r>
    <r>
      <rPr>
        <sz val="10"/>
        <rFont val="Arial"/>
        <family val="2"/>
      </rPr>
      <t xml:space="preserve"> </t>
    </r>
  </si>
  <si>
    <r>
      <t>Guacamole o aguacate (50g)</t>
    </r>
    <r>
      <rPr>
        <sz val="10"/>
        <rFont val="Arial"/>
        <family val="2"/>
      </rPr>
      <t xml:space="preserve"> </t>
    </r>
  </si>
  <si>
    <t>Tazón de dos carnes con bebida de Jamaica</t>
  </si>
  <si>
    <t>Tazón de dos carnes con bebida de Tamarindo</t>
  </si>
  <si>
    <t>Tazón de dos carnes con michelada</t>
  </si>
  <si>
    <t>Horno de conversación para bandejas E1013</t>
  </si>
  <si>
    <t>Baño de María 1 Azafate Eléctrico</t>
  </si>
  <si>
    <t xml:space="preserve">Grifería lavaplatos espiral industrial espiral industrial con cabezal móvil </t>
  </si>
  <si>
    <t xml:space="preserve">Vonci licuadora de inmersión comercial de 500 W, Eje extra </t>
  </si>
  <si>
    <t>Cuarto frio  F33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</si>
</sst>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$&quot;\ * #,##0.00_-;\-&quot;$&quot;\ * #,##0.00_-;_-&quot;$&quot;\ 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* #,##0_ ;_ * \-#,##0_ ;_ * &quot;-&quot;_ ;_ @_ 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_([$$-240A]\ * #,##0.000_);_([$$-240A]\ * \(#,##0.000\);_([$$-240A]\ * &quot;-&quot;??_);_(@_)"/>
    <numFmt numFmtId="181" formatCode="0.000"/>
    <numFmt numFmtId="182" formatCode="&quot;$&quot;\ #,##0_);[Red]\(&quot;$&quot;\ #,##0\)"/>
  </numFmts>
  <fonts count="2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Arial"/>
      <family val="2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b/>
      <sz val="9.5"/>
      <color theme="0"/>
      <name val="Times New Roman"/>
      <family val="1"/>
    </font>
    <font>
      <b/>
      <sz val="9"/>
      <color theme="0"/>
      <name val="Times New Roman"/>
      <family val="1"/>
    </font>
    <font>
      <sz val="9"/>
      <color theme="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66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</cellStyleXfs>
  <cellXfs count="349">
    <xf numFmtId="0" fontId="0" fillId="0" borderId="0" xfId="0"/>
    <xf numFmtId="165" fontId="9" fillId="0" borderId="1" xfId="0" applyNumberFormat="1" applyFont="1" applyBorder="1" applyAlignment="1">
      <alignment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171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0" fontId="9" fillId="0" borderId="1" xfId="7" applyNumberFormat="1" applyFont="1" applyFill="1" applyBorder="1" applyAlignment="1" applyProtection="1">
      <alignment horizontal="center" wrapText="1"/>
    </xf>
    <xf numFmtId="10" fontId="9" fillId="0" borderId="0" xfId="0" applyNumberFormat="1" applyFont="1"/>
    <xf numFmtId="171" fontId="11" fillId="0" borderId="1" xfId="0" applyNumberFormat="1" applyFont="1" applyBorder="1"/>
    <xf numFmtId="0" fontId="11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69" fontId="9" fillId="0" borderId="1" xfId="0" applyNumberFormat="1" applyFont="1" applyBorder="1"/>
    <xf numFmtId="169" fontId="9" fillId="0" borderId="1" xfId="3" applyNumberFormat="1" applyFont="1" applyFill="1" applyBorder="1"/>
    <xf numFmtId="0" fontId="9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171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3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9" fontId="9" fillId="0" borderId="1" xfId="7" applyFont="1" applyFill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169" fontId="9" fillId="0" borderId="1" xfId="3" applyNumberFormat="1" applyFont="1" applyFill="1" applyBorder="1" applyProtection="1"/>
    <xf numFmtId="0" fontId="9" fillId="0" borderId="1" xfId="0" applyFont="1" applyBorder="1" applyAlignment="1">
      <alignment horizontal="justify" wrapText="1"/>
    </xf>
    <xf numFmtId="181" fontId="9" fillId="0" borderId="1" xfId="0" applyNumberFormat="1" applyFont="1" applyBorder="1" applyAlignment="1">
      <alignment horizontal="center" wrapText="1"/>
    </xf>
    <xf numFmtId="167" fontId="9" fillId="0" borderId="1" xfId="2" applyFont="1" applyFill="1" applyBorder="1" applyAlignment="1" applyProtection="1">
      <alignment horizontal="center" wrapText="1"/>
    </xf>
    <xf numFmtId="3" fontId="9" fillId="0" borderId="5" xfId="0" applyNumberFormat="1" applyFont="1" applyBorder="1" applyAlignment="1">
      <alignment horizontal="center" vertical="center"/>
    </xf>
    <xf numFmtId="172" fontId="9" fillId="0" borderId="1" xfId="0" applyNumberFormat="1" applyFont="1" applyBorder="1"/>
    <xf numFmtId="174" fontId="9" fillId="0" borderId="1" xfId="0" applyNumberFormat="1" applyFont="1" applyBorder="1"/>
    <xf numFmtId="174" fontId="11" fillId="0" borderId="1" xfId="0" applyNumberFormat="1" applyFont="1" applyBorder="1"/>
    <xf numFmtId="1" fontId="9" fillId="0" borderId="0" xfId="0" applyNumberFormat="1" applyFont="1"/>
    <xf numFmtId="0" fontId="9" fillId="0" borderId="0" xfId="0" applyFont="1" applyAlignment="1">
      <alignment horizontal="justify" wrapText="1"/>
    </xf>
    <xf numFmtId="178" fontId="9" fillId="0" borderId="0" xfId="0" applyNumberFormat="1" applyFont="1"/>
    <xf numFmtId="180" fontId="9" fillId="0" borderId="0" xfId="0" applyNumberFormat="1" applyFont="1"/>
    <xf numFmtId="174" fontId="9" fillId="0" borderId="0" xfId="0" applyNumberFormat="1" applyFont="1"/>
    <xf numFmtId="0" fontId="11" fillId="0" borderId="1" xfId="0" applyFont="1" applyBorder="1" applyAlignment="1">
      <alignment horizontal="justify" wrapText="1"/>
    </xf>
    <xf numFmtId="3" fontId="11" fillId="0" borderId="1" xfId="0" applyNumberFormat="1" applyFont="1" applyBorder="1" applyAlignment="1">
      <alignment horizontal="center"/>
    </xf>
    <xf numFmtId="1" fontId="11" fillId="0" borderId="0" xfId="0" applyNumberFormat="1" applyFont="1"/>
    <xf numFmtId="175" fontId="9" fillId="0" borderId="0" xfId="0" applyNumberFormat="1" applyFont="1"/>
    <xf numFmtId="3" fontId="11" fillId="0" borderId="0" xfId="0" applyNumberFormat="1" applyFont="1" applyAlignment="1">
      <alignment horizontal="center"/>
    </xf>
    <xf numFmtId="3" fontId="9" fillId="0" borderId="0" xfId="0" applyNumberFormat="1" applyFont="1"/>
    <xf numFmtId="9" fontId="9" fillId="0" borderId="3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justify" wrapText="1"/>
    </xf>
    <xf numFmtId="9" fontId="9" fillId="0" borderId="7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justify" wrapText="1"/>
    </xf>
    <xf numFmtId="0" fontId="9" fillId="0" borderId="4" xfId="0" applyFont="1" applyBorder="1" applyAlignment="1">
      <alignment horizontal="center" wrapText="1"/>
    </xf>
    <xf numFmtId="3" fontId="9" fillId="0" borderId="1" xfId="0" applyNumberFormat="1" applyFont="1" applyBorder="1"/>
    <xf numFmtId="9" fontId="9" fillId="0" borderId="0" xfId="0" applyNumberFormat="1" applyFont="1" applyAlignment="1">
      <alignment horizontal="center" wrapText="1"/>
    </xf>
    <xf numFmtId="168" fontId="9" fillId="0" borderId="1" xfId="3" applyFont="1" applyFill="1" applyBorder="1"/>
    <xf numFmtId="9" fontId="9" fillId="0" borderId="5" xfId="0" applyNumberFormat="1" applyFont="1" applyBorder="1" applyAlignment="1">
      <alignment horizontal="center" wrapText="1"/>
    </xf>
    <xf numFmtId="171" fontId="9" fillId="0" borderId="5" xfId="0" applyNumberFormat="1" applyFont="1" applyBorder="1"/>
    <xf numFmtId="9" fontId="9" fillId="0" borderId="12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171" fontId="9" fillId="0" borderId="10" xfId="0" applyNumberFormat="1" applyFont="1" applyBorder="1"/>
    <xf numFmtId="0" fontId="9" fillId="0" borderId="12" xfId="0" applyFont="1" applyBorder="1" applyAlignment="1">
      <alignment horizontal="center" wrapText="1"/>
    </xf>
    <xf numFmtId="171" fontId="9" fillId="0" borderId="11" xfId="0" applyNumberFormat="1" applyFont="1" applyBorder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71" fontId="11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0" fontId="9" fillId="0" borderId="13" xfId="0" applyFont="1" applyBorder="1" applyAlignment="1">
      <alignment horizontal="center"/>
    </xf>
    <xf numFmtId="10" fontId="9" fillId="0" borderId="1" xfId="7" applyNumberFormat="1" applyFont="1" applyFill="1" applyBorder="1" applyProtection="1"/>
    <xf numFmtId="169" fontId="9" fillId="0" borderId="1" xfId="3" applyNumberFormat="1" applyFont="1" applyFill="1" applyBorder="1" applyAlignment="1">
      <alignment horizontal="center"/>
    </xf>
    <xf numFmtId="0" fontId="9" fillId="0" borderId="1" xfId="0" applyFont="1" applyBorder="1" applyAlignment="1">
      <alignment wrapText="1"/>
    </xf>
    <xf numFmtId="168" fontId="9" fillId="0" borderId="1" xfId="3" applyFont="1" applyFill="1" applyBorder="1" applyProtection="1"/>
    <xf numFmtId="0" fontId="9" fillId="0" borderId="1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169" fontId="11" fillId="0" borderId="0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5" fontId="9" fillId="0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5" xfId="0" applyFont="1" applyBorder="1" applyAlignment="1">
      <alignment horizontal="left" wrapText="1"/>
    </xf>
    <xf numFmtId="0" fontId="9" fillId="0" borderId="2" xfId="0" applyFont="1" applyBorder="1" applyAlignment="1">
      <alignment horizontal="justify" vertical="top" wrapText="1"/>
    </xf>
    <xf numFmtId="0" fontId="9" fillId="0" borderId="3" xfId="0" applyFont="1" applyBorder="1"/>
    <xf numFmtId="169" fontId="9" fillId="0" borderId="1" xfId="3" applyNumberFormat="1" applyFont="1" applyFill="1" applyBorder="1" applyAlignment="1" applyProtection="1">
      <alignment horizontal="right" vertical="top" wrapText="1"/>
    </xf>
    <xf numFmtId="0" fontId="11" fillId="0" borderId="2" xfId="0" applyFont="1" applyBorder="1"/>
    <xf numFmtId="0" fontId="11" fillId="0" borderId="3" xfId="0" applyFont="1" applyBorder="1"/>
    <xf numFmtId="165" fontId="9" fillId="0" borderId="0" xfId="0" applyNumberFormat="1" applyFont="1"/>
    <xf numFmtId="10" fontId="9" fillId="0" borderId="2" xfId="7" applyNumberFormat="1" applyFont="1" applyFill="1" applyBorder="1" applyAlignment="1" applyProtection="1">
      <alignment horizontal="center"/>
    </xf>
    <xf numFmtId="10" fontId="9" fillId="0" borderId="1" xfId="7" applyNumberFormat="1" applyFont="1" applyFill="1" applyBorder="1" applyAlignment="1" applyProtection="1">
      <alignment horizontal="right"/>
    </xf>
    <xf numFmtId="165" fontId="9" fillId="0" borderId="2" xfId="3" applyNumberFormat="1" applyFont="1" applyFill="1" applyBorder="1" applyAlignment="1" applyProtection="1">
      <alignment horizontal="center" vertical="top" wrapText="1"/>
    </xf>
    <xf numFmtId="165" fontId="9" fillId="0" borderId="1" xfId="0" applyNumberFormat="1" applyFont="1" applyBorder="1"/>
    <xf numFmtId="10" fontId="9" fillId="0" borderId="5" xfId="7" applyNumberFormat="1" applyFont="1" applyFill="1" applyBorder="1" applyProtection="1"/>
    <xf numFmtId="3" fontId="11" fillId="0" borderId="0" xfId="0" applyNumberFormat="1" applyFont="1" applyAlignment="1">
      <alignment horizontal="left"/>
    </xf>
    <xf numFmtId="0" fontId="11" fillId="0" borderId="1" xfId="0" applyFont="1" applyBorder="1" applyAlignment="1">
      <alignment horizontal="left"/>
    </xf>
    <xf numFmtId="2" fontId="9" fillId="0" borderId="5" xfId="0" applyNumberFormat="1" applyFont="1" applyBorder="1"/>
    <xf numFmtId="164" fontId="9" fillId="0" borderId="1" xfId="0" applyNumberFormat="1" applyFont="1" applyBorder="1"/>
    <xf numFmtId="176" fontId="9" fillId="0" borderId="0" xfId="0" applyNumberFormat="1" applyFont="1"/>
    <xf numFmtId="9" fontId="9" fillId="0" borderId="0" xfId="0" applyNumberFormat="1" applyFont="1"/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2" fillId="0" borderId="7" xfId="0" applyFont="1" applyBorder="1" applyAlignment="1">
      <alignment horizontal="center" wrapText="1"/>
    </xf>
    <xf numFmtId="171" fontId="9" fillId="0" borderId="14" xfId="0" applyNumberFormat="1" applyFont="1" applyBorder="1"/>
    <xf numFmtId="0" fontId="12" fillId="0" borderId="3" xfId="0" applyFont="1" applyBorder="1" applyAlignment="1">
      <alignment horizontal="center" wrapText="1"/>
    </xf>
    <xf numFmtId="172" fontId="9" fillId="0" borderId="3" xfId="0" applyNumberFormat="1" applyFont="1" applyBorder="1"/>
    <xf numFmtId="0" fontId="9" fillId="0" borderId="8" xfId="0" applyFont="1" applyBorder="1" applyAlignment="1">
      <alignment horizontal="left" wrapText="1"/>
    </xf>
    <xf numFmtId="171" fontId="9" fillId="0" borderId="15" xfId="0" applyNumberFormat="1" applyFont="1" applyBorder="1"/>
    <xf numFmtId="0" fontId="9" fillId="0" borderId="9" xfId="0" applyFont="1" applyBorder="1" applyAlignment="1">
      <alignment horizontal="left" wrapText="1"/>
    </xf>
    <xf numFmtId="172" fontId="9" fillId="0" borderId="4" xfId="0" applyNumberFormat="1" applyFont="1" applyBorder="1"/>
    <xf numFmtId="171" fontId="9" fillId="0" borderId="16" xfId="0" applyNumberFormat="1" applyFont="1" applyBorder="1"/>
    <xf numFmtId="0" fontId="9" fillId="0" borderId="4" xfId="0" applyFont="1" applyBorder="1" applyAlignment="1">
      <alignment horizontal="left" wrapText="1"/>
    </xf>
    <xf numFmtId="172" fontId="9" fillId="0" borderId="0" xfId="0" applyNumberFormat="1" applyFont="1"/>
    <xf numFmtId="3" fontId="11" fillId="0" borderId="1" xfId="0" applyNumberFormat="1" applyFont="1" applyBorder="1"/>
    <xf numFmtId="3" fontId="9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left"/>
    </xf>
    <xf numFmtId="10" fontId="9" fillId="0" borderId="1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9" fontId="11" fillId="0" borderId="1" xfId="0" applyNumberFormat="1" applyFont="1" applyBorder="1" applyAlignment="1">
      <alignment horizontal="center"/>
    </xf>
    <xf numFmtId="9" fontId="11" fillId="0" borderId="8" xfId="0" applyNumberFormat="1" applyFont="1" applyBorder="1" applyAlignment="1">
      <alignment horizontal="center"/>
    </xf>
    <xf numFmtId="171" fontId="11" fillId="0" borderId="2" xfId="0" applyNumberFormat="1" applyFont="1" applyBorder="1"/>
    <xf numFmtId="0" fontId="9" fillId="0" borderId="5" xfId="0" applyFont="1" applyBorder="1"/>
    <xf numFmtId="9" fontId="11" fillId="0" borderId="0" xfId="0" applyNumberFormat="1" applyFont="1"/>
    <xf numFmtId="9" fontId="9" fillId="0" borderId="7" xfId="0" applyNumberFormat="1" applyFont="1" applyBorder="1" applyAlignment="1">
      <alignment horizontal="center"/>
    </xf>
    <xf numFmtId="3" fontId="9" fillId="0" borderId="7" xfId="7" applyNumberFormat="1" applyFont="1" applyFill="1" applyBorder="1" applyAlignment="1" applyProtection="1">
      <alignment horizontal="center"/>
    </xf>
    <xf numFmtId="3" fontId="9" fillId="0" borderId="3" xfId="7" applyNumberFormat="1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/>
    </xf>
    <xf numFmtId="171" fontId="11" fillId="0" borderId="5" xfId="0" applyNumberFormat="1" applyFont="1" applyBorder="1"/>
    <xf numFmtId="9" fontId="9" fillId="0" borderId="3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7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3" fontId="9" fillId="0" borderId="3" xfId="0" applyNumberFormat="1" applyFont="1" applyBorder="1"/>
    <xf numFmtId="9" fontId="9" fillId="0" borderId="3" xfId="0" applyNumberFormat="1" applyFont="1" applyBorder="1"/>
    <xf numFmtId="0" fontId="11" fillId="0" borderId="5" xfId="0" applyFont="1" applyBorder="1"/>
    <xf numFmtId="9" fontId="9" fillId="0" borderId="4" xfId="0" applyNumberFormat="1" applyFont="1" applyBorder="1"/>
    <xf numFmtId="0" fontId="9" fillId="0" borderId="4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6" xfId="0" applyFont="1" applyBorder="1"/>
    <xf numFmtId="0" fontId="13" fillId="0" borderId="7" xfId="0" applyFont="1" applyBorder="1" applyAlignment="1">
      <alignment horizontal="center"/>
    </xf>
    <xf numFmtId="3" fontId="13" fillId="0" borderId="10" xfId="0" applyNumberFormat="1" applyFont="1" applyBorder="1" applyAlignment="1">
      <alignment horizontal="center"/>
    </xf>
    <xf numFmtId="3" fontId="13" fillId="0" borderId="7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9" fillId="0" borderId="9" xfId="0" applyFont="1" applyBorder="1"/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3" fontId="13" fillId="0" borderId="0" xfId="0" applyNumberFormat="1" applyFont="1" applyAlignment="1">
      <alignment horizontal="center"/>
    </xf>
    <xf numFmtId="3" fontId="13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0" borderId="7" xfId="0" applyFont="1" applyBorder="1"/>
    <xf numFmtId="171" fontId="14" fillId="0" borderId="0" xfId="0" applyNumberFormat="1" applyFont="1"/>
    <xf numFmtId="0" fontId="10" fillId="0" borderId="5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79" fontId="9" fillId="0" borderId="0" xfId="0" applyNumberFormat="1" applyFont="1"/>
    <xf numFmtId="179" fontId="9" fillId="0" borderId="7" xfId="0" applyNumberFormat="1" applyFont="1" applyBorder="1" applyAlignment="1">
      <alignment horizontal="center"/>
    </xf>
    <xf numFmtId="0" fontId="9" fillId="0" borderId="12" xfId="0" applyFont="1" applyBorder="1"/>
    <xf numFmtId="179" fontId="9" fillId="0" borderId="0" xfId="0" applyNumberFormat="1" applyFont="1" applyAlignment="1">
      <alignment horizontal="center"/>
    </xf>
    <xf numFmtId="179" fontId="11" fillId="0" borderId="0" xfId="0" applyNumberFormat="1" applyFont="1"/>
    <xf numFmtId="9" fontId="9" fillId="0" borderId="1" xfId="0" applyNumberFormat="1" applyFont="1" applyBorder="1"/>
    <xf numFmtId="173" fontId="9" fillId="0" borderId="1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6" fontId="9" fillId="0" borderId="1" xfId="4" applyFont="1" applyFill="1" applyBorder="1" applyAlignment="1" applyProtection="1">
      <alignment horizontal="center" vertical="center"/>
    </xf>
    <xf numFmtId="177" fontId="9" fillId="0" borderId="1" xfId="0" applyNumberFormat="1" applyFont="1" applyBorder="1"/>
    <xf numFmtId="179" fontId="9" fillId="0" borderId="1" xfId="0" applyNumberFormat="1" applyFont="1" applyBorder="1"/>
    <xf numFmtId="2" fontId="9" fillId="0" borderId="1" xfId="0" applyNumberFormat="1" applyFont="1" applyBorder="1" applyAlignment="1">
      <alignment horizontal="center"/>
    </xf>
    <xf numFmtId="179" fontId="15" fillId="0" borderId="1" xfId="0" applyNumberFormat="1" applyFont="1" applyBorder="1" applyAlignment="1">
      <alignment vertical="center"/>
    </xf>
    <xf numFmtId="177" fontId="9" fillId="0" borderId="0" xfId="0" applyNumberFormat="1" applyFont="1"/>
    <xf numFmtId="166" fontId="9" fillId="0" borderId="0" xfId="4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/>
    </xf>
    <xf numFmtId="17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178" fontId="11" fillId="2" borderId="1" xfId="0" applyNumberFormat="1" applyFont="1" applyFill="1" applyBorder="1"/>
    <xf numFmtId="3" fontId="11" fillId="2" borderId="1" xfId="0" applyNumberFormat="1" applyFont="1" applyFill="1" applyBorder="1" applyAlignment="1">
      <alignment horizontal="center"/>
    </xf>
    <xf numFmtId="168" fontId="0" fillId="0" borderId="0" xfId="3" applyFont="1"/>
    <xf numFmtId="169" fontId="0" fillId="0" borderId="0" xfId="3" applyNumberFormat="1" applyFont="1"/>
    <xf numFmtId="169" fontId="0" fillId="0" borderId="0" xfId="0" applyNumberFormat="1"/>
    <xf numFmtId="169" fontId="0" fillId="0" borderId="1" xfId="3" applyNumberFormat="1" applyFont="1" applyBorder="1"/>
    <xf numFmtId="0" fontId="16" fillId="0" borderId="1" xfId="0" applyFont="1" applyBorder="1"/>
    <xf numFmtId="0" fontId="1" fillId="0" borderId="0" xfId="0" applyFont="1"/>
    <xf numFmtId="0" fontId="17" fillId="3" borderId="1" xfId="0" applyFont="1" applyFill="1" applyBorder="1" applyAlignment="1">
      <alignment horizontal="center"/>
    </xf>
    <xf numFmtId="171" fontId="17" fillId="3" borderId="1" xfId="0" applyNumberFormat="1" applyFont="1" applyFill="1" applyBorder="1"/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top" wrapText="1"/>
    </xf>
    <xf numFmtId="0" fontId="17" fillId="3" borderId="2" xfId="0" applyFont="1" applyFill="1" applyBorder="1" applyAlignment="1">
      <alignment horizontal="center"/>
    </xf>
    <xf numFmtId="165" fontId="17" fillId="3" borderId="1" xfId="0" applyNumberFormat="1" applyFont="1" applyFill="1" applyBorder="1"/>
    <xf numFmtId="0" fontId="17" fillId="3" borderId="2" xfId="0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center" vertical="top" wrapText="1"/>
    </xf>
    <xf numFmtId="165" fontId="17" fillId="3" borderId="1" xfId="3" applyNumberFormat="1" applyFont="1" applyFill="1" applyBorder="1" applyAlignment="1" applyProtection="1">
      <alignment horizontal="right" vertical="top" wrapText="1"/>
    </xf>
    <xf numFmtId="169" fontId="17" fillId="3" borderId="1" xfId="3" applyNumberFormat="1" applyFont="1" applyFill="1" applyBorder="1" applyAlignment="1" applyProtection="1">
      <alignment horizontal="center" vertical="top" wrapText="1"/>
    </xf>
    <xf numFmtId="0" fontId="17" fillId="3" borderId="2" xfId="0" applyFont="1" applyFill="1" applyBorder="1"/>
    <xf numFmtId="0" fontId="17" fillId="3" borderId="3" xfId="0" applyFont="1" applyFill="1" applyBorder="1"/>
    <xf numFmtId="0" fontId="17" fillId="3" borderId="1" xfId="0" applyFont="1" applyFill="1" applyBorder="1"/>
    <xf numFmtId="0" fontId="17" fillId="3" borderId="2" xfId="0" applyFont="1" applyFill="1" applyBorder="1" applyAlignment="1">
      <alignment wrapText="1"/>
    </xf>
    <xf numFmtId="0" fontId="17" fillId="3" borderId="3" xfId="0" applyFont="1" applyFill="1" applyBorder="1" applyAlignment="1">
      <alignment wrapText="1"/>
    </xf>
    <xf numFmtId="10" fontId="17" fillId="3" borderId="1" xfId="7" applyNumberFormat="1" applyFont="1" applyFill="1" applyBorder="1" applyAlignment="1" applyProtection="1">
      <alignment horizontal="center" wrapText="1"/>
    </xf>
    <xf numFmtId="0" fontId="17" fillId="3" borderId="1" xfId="0" applyFont="1" applyFill="1" applyBorder="1" applyAlignment="1">
      <alignment horizontal="center" wrapText="1"/>
    </xf>
    <xf numFmtId="0" fontId="17" fillId="3" borderId="3" xfId="0" applyFont="1" applyFill="1" applyBorder="1" applyAlignment="1">
      <alignment horizontal="center"/>
    </xf>
    <xf numFmtId="0" fontId="17" fillId="3" borderId="14" xfId="0" applyFont="1" applyFill="1" applyBorder="1" applyAlignment="1">
      <alignment horizontal="center"/>
    </xf>
    <xf numFmtId="0" fontId="17" fillId="3" borderId="15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left" wrapText="1"/>
    </xf>
    <xf numFmtId="164" fontId="17" fillId="3" borderId="1" xfId="0" applyNumberFormat="1" applyFont="1" applyFill="1" applyBorder="1"/>
    <xf numFmtId="172" fontId="18" fillId="3" borderId="1" xfId="0" applyNumberFormat="1" applyFont="1" applyFill="1" applyBorder="1"/>
    <xf numFmtId="0" fontId="17" fillId="3" borderId="1" xfId="0" applyFont="1" applyFill="1" applyBorder="1" applyAlignment="1">
      <alignment horizontal="left"/>
    </xf>
    <xf numFmtId="182" fontId="17" fillId="3" borderId="5" xfId="0" applyNumberFormat="1" applyFont="1" applyFill="1" applyBorder="1"/>
    <xf numFmtId="171" fontId="17" fillId="3" borderId="16" xfId="0" applyNumberFormat="1" applyFont="1" applyFill="1" applyBorder="1"/>
    <xf numFmtId="3" fontId="17" fillId="3" borderId="16" xfId="0" applyNumberFormat="1" applyFont="1" applyFill="1" applyBorder="1" applyAlignment="1">
      <alignment horizontal="center"/>
    </xf>
    <xf numFmtId="3" fontId="17" fillId="3" borderId="15" xfId="0" applyNumberFormat="1" applyFont="1" applyFill="1" applyBorder="1" applyAlignment="1">
      <alignment horizontal="center"/>
    </xf>
    <xf numFmtId="0" fontId="17" fillId="3" borderId="5" xfId="0" applyFont="1" applyFill="1" applyBorder="1" applyAlignment="1">
      <alignment horizontal="left"/>
    </xf>
    <xf numFmtId="0" fontId="18" fillId="3" borderId="3" xfId="0" applyFont="1" applyFill="1" applyBorder="1" applyAlignment="1">
      <alignment horizontal="center"/>
    </xf>
    <xf numFmtId="0" fontId="18" fillId="3" borderId="3" xfId="0" applyFont="1" applyFill="1" applyBorder="1"/>
    <xf numFmtId="171" fontId="17" fillId="3" borderId="5" xfId="0" applyNumberFormat="1" applyFont="1" applyFill="1" applyBorder="1"/>
    <xf numFmtId="0" fontId="17" fillId="3" borderId="2" xfId="0" applyFont="1" applyFill="1" applyBorder="1" applyAlignment="1">
      <alignment horizontal="justify" wrapText="1"/>
    </xf>
    <xf numFmtId="0" fontId="18" fillId="3" borderId="5" xfId="0" applyFont="1" applyFill="1" applyBorder="1"/>
    <xf numFmtId="0" fontId="17" fillId="3" borderId="5" xfId="0" applyFont="1" applyFill="1" applyBorder="1"/>
    <xf numFmtId="0" fontId="19" fillId="3" borderId="2" xfId="0" applyFont="1" applyFill="1" applyBorder="1"/>
    <xf numFmtId="0" fontId="19" fillId="3" borderId="3" xfId="0" applyFont="1" applyFill="1" applyBorder="1"/>
    <xf numFmtId="0" fontId="19" fillId="3" borderId="5" xfId="0" applyFont="1" applyFill="1" applyBorder="1"/>
    <xf numFmtId="171" fontId="18" fillId="3" borderId="1" xfId="0" applyNumberFormat="1" applyFont="1" applyFill="1" applyBorder="1"/>
    <xf numFmtId="3" fontId="20" fillId="3" borderId="5" xfId="0" applyNumberFormat="1" applyFont="1" applyFill="1" applyBorder="1" applyAlignment="1">
      <alignment horizontal="center"/>
    </xf>
    <xf numFmtId="0" fontId="18" fillId="3" borderId="0" xfId="0" applyFont="1" applyFill="1"/>
    <xf numFmtId="0" fontId="20" fillId="3" borderId="3" xfId="0" applyFont="1" applyFill="1" applyBorder="1" applyAlignment="1">
      <alignment horizontal="center"/>
    </xf>
    <xf numFmtId="3" fontId="20" fillId="3" borderId="3" xfId="0" applyNumberFormat="1" applyFont="1" applyFill="1" applyBorder="1" applyAlignment="1">
      <alignment horizontal="center"/>
    </xf>
    <xf numFmtId="0" fontId="21" fillId="3" borderId="3" xfId="0" applyFont="1" applyFill="1" applyBorder="1" applyAlignment="1">
      <alignment horizontal="center"/>
    </xf>
    <xf numFmtId="0" fontId="17" fillId="3" borderId="9" xfId="0" applyFont="1" applyFill="1" applyBorder="1"/>
    <xf numFmtId="0" fontId="17" fillId="3" borderId="0" xfId="0" applyFont="1" applyFill="1" applyAlignment="1">
      <alignment horizontal="center"/>
    </xf>
    <xf numFmtId="171" fontId="18" fillId="3" borderId="5" xfId="0" applyNumberFormat="1" applyFont="1" applyFill="1" applyBorder="1"/>
    <xf numFmtId="171" fontId="17" fillId="3" borderId="11" xfId="0" applyNumberFormat="1" applyFont="1" applyFill="1" applyBorder="1"/>
    <xf numFmtId="169" fontId="17" fillId="3" borderId="1" xfId="3" applyNumberFormat="1" applyFont="1" applyFill="1" applyBorder="1" applyProtection="1"/>
    <xf numFmtId="169" fontId="17" fillId="3" borderId="1" xfId="0" applyNumberFormat="1" applyFont="1" applyFill="1" applyBorder="1"/>
    <xf numFmtId="179" fontId="17" fillId="3" borderId="5" xfId="0" applyNumberFormat="1" applyFont="1" applyFill="1" applyBorder="1"/>
    <xf numFmtId="179" fontId="18" fillId="3" borderId="0" xfId="0" applyNumberFormat="1" applyFont="1" applyFill="1"/>
    <xf numFmtId="0" fontId="18" fillId="3" borderId="12" xfId="0" applyFont="1" applyFill="1" applyBorder="1"/>
    <xf numFmtId="3" fontId="17" fillId="3" borderId="5" xfId="0" applyNumberFormat="1" applyFont="1" applyFill="1" applyBorder="1" applyAlignment="1">
      <alignment horizontal="center"/>
    </xf>
    <xf numFmtId="10" fontId="17" fillId="3" borderId="1" xfId="0" applyNumberFormat="1" applyFont="1" applyFill="1" applyBorder="1" applyAlignment="1">
      <alignment vertical="center"/>
    </xf>
    <xf numFmtId="9" fontId="17" fillId="3" borderId="1" xfId="7" applyFont="1" applyFill="1" applyBorder="1" applyAlignment="1" applyProtection="1">
      <alignment horizontal="center"/>
    </xf>
    <xf numFmtId="10" fontId="17" fillId="3" borderId="1" xfId="0" applyNumberFormat="1" applyFont="1" applyFill="1" applyBorder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/>
    </xf>
    <xf numFmtId="0" fontId="23" fillId="0" borderId="0" xfId="0" applyFont="1"/>
    <xf numFmtId="0" fontId="22" fillId="0" borderId="0" xfId="0" applyFont="1" applyAlignment="1">
      <alignment horizontal="left"/>
    </xf>
    <xf numFmtId="166" fontId="24" fillId="3" borderId="1" xfId="4" applyFont="1" applyFill="1" applyBorder="1" applyAlignment="1" applyProtection="1">
      <alignment horizontal="center" vertical="center"/>
    </xf>
    <xf numFmtId="166" fontId="24" fillId="3" borderId="1" xfId="4" applyFont="1" applyFill="1" applyBorder="1" applyAlignment="1" applyProtection="1">
      <alignment horizontal="center"/>
    </xf>
    <xf numFmtId="179" fontId="24" fillId="3" borderId="1" xfId="4" applyNumberFormat="1" applyFont="1" applyFill="1" applyBorder="1" applyAlignment="1" applyProtection="1">
      <alignment horizontal="center"/>
    </xf>
    <xf numFmtId="166" fontId="24" fillId="3" borderId="5" xfId="4" applyFont="1" applyFill="1" applyBorder="1" applyAlignment="1" applyProtection="1">
      <alignment horizontal="center"/>
    </xf>
    <xf numFmtId="179" fontId="17" fillId="3" borderId="1" xfId="0" applyNumberFormat="1" applyFont="1" applyFill="1" applyBorder="1" applyAlignment="1">
      <alignment horizontal="center"/>
    </xf>
    <xf numFmtId="3" fontId="17" fillId="3" borderId="1" xfId="0" applyNumberFormat="1" applyFont="1" applyFill="1" applyBorder="1" applyAlignment="1">
      <alignment horizontal="center"/>
    </xf>
    <xf numFmtId="3" fontId="22" fillId="0" borderId="0" xfId="0" applyNumberFormat="1" applyFont="1" applyAlignment="1">
      <alignment horizontal="left"/>
    </xf>
    <xf numFmtId="0" fontId="22" fillId="0" borderId="0" xfId="0" applyFont="1" applyAlignment="1">
      <alignment horizontal="justify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169" fontId="17" fillId="3" borderId="1" xfId="3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168" fontId="0" fillId="0" borderId="0" xfId="3" applyFont="1" applyAlignment="1">
      <alignment wrapText="1"/>
    </xf>
    <xf numFmtId="169" fontId="0" fillId="0" borderId="0" xfId="3" applyNumberFormat="1" applyFont="1" applyAlignment="1">
      <alignment wrapText="1"/>
    </xf>
    <xf numFmtId="0" fontId="1" fillId="0" borderId="1" xfId="0" applyFont="1" applyBorder="1"/>
    <xf numFmtId="169" fontId="0" fillId="0" borderId="1" xfId="3" applyNumberFormat="1" applyFont="1" applyFill="1" applyBorder="1"/>
    <xf numFmtId="169" fontId="0" fillId="0" borderId="1" xfId="0" applyNumberFormat="1" applyBorder="1"/>
    <xf numFmtId="0" fontId="25" fillId="3" borderId="1" xfId="0" applyFont="1" applyFill="1" applyBorder="1" applyAlignment="1">
      <alignment wrapText="1"/>
    </xf>
    <xf numFmtId="0" fontId="25" fillId="3" borderId="1" xfId="0" applyFont="1" applyFill="1" applyBorder="1"/>
    <xf numFmtId="169" fontId="25" fillId="3" borderId="1" xfId="0" applyNumberFormat="1" applyFont="1" applyFill="1" applyBorder="1"/>
    <xf numFmtId="0" fontId="26" fillId="3" borderId="1" xfId="0" applyFont="1" applyFill="1" applyBorder="1" applyAlignment="1">
      <alignment wrapText="1"/>
    </xf>
    <xf numFmtId="169" fontId="26" fillId="3" borderId="1" xfId="0" applyNumberFormat="1" applyFont="1" applyFill="1" applyBorder="1"/>
    <xf numFmtId="0" fontId="16" fillId="0" borderId="1" xfId="0" applyFont="1" applyBorder="1" applyAlignment="1">
      <alignment vertical="center"/>
    </xf>
    <xf numFmtId="0" fontId="25" fillId="3" borderId="1" xfId="0" applyFont="1" applyFill="1" applyBorder="1" applyAlignment="1">
      <alignment vertical="center"/>
    </xf>
    <xf numFmtId="0" fontId="26" fillId="3" borderId="1" xfId="0" applyFont="1" applyFill="1" applyBorder="1"/>
    <xf numFmtId="0" fontId="17" fillId="3" borderId="2" xfId="0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/>
    </xf>
    <xf numFmtId="0" fontId="17" fillId="3" borderId="14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7" fillId="3" borderId="6" xfId="0" applyFont="1" applyFill="1" applyBorder="1" applyAlignment="1">
      <alignment horizontal="center"/>
    </xf>
    <xf numFmtId="0" fontId="17" fillId="3" borderId="10" xfId="0" applyFont="1" applyFill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7" fillId="3" borderId="6" xfId="0" applyFont="1" applyFill="1" applyBorder="1" applyAlignment="1">
      <alignment horizontal="center" vertical="top" wrapText="1"/>
    </xf>
    <xf numFmtId="0" fontId="17" fillId="3" borderId="7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/>
    </xf>
    <xf numFmtId="0" fontId="17" fillId="3" borderId="6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/>
    </xf>
    <xf numFmtId="0" fontId="17" fillId="3" borderId="3" xfId="0" applyFont="1" applyFill="1" applyBorder="1" applyAlignment="1">
      <alignment horizontal="center"/>
    </xf>
    <xf numFmtId="0" fontId="17" fillId="3" borderId="7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22" fillId="0" borderId="4" xfId="0" applyFont="1" applyBorder="1" applyAlignment="1">
      <alignment horizontal="left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wrapText="1"/>
    </xf>
    <xf numFmtId="0" fontId="17" fillId="3" borderId="5" xfId="0" applyFont="1" applyFill="1" applyBorder="1" applyAlignment="1">
      <alignment horizontal="center" wrapText="1"/>
    </xf>
    <xf numFmtId="0" fontId="17" fillId="3" borderId="14" xfId="0" applyFont="1" applyFill="1" applyBorder="1" applyAlignment="1">
      <alignment horizontal="center" wrapText="1"/>
    </xf>
    <xf numFmtId="0" fontId="18" fillId="3" borderId="16" xfId="0" applyFont="1" applyFill="1" applyBorder="1"/>
    <xf numFmtId="0" fontId="17" fillId="3" borderId="5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wrapText="1"/>
    </xf>
    <xf numFmtId="0" fontId="17" fillId="3" borderId="6" xfId="0" applyFont="1" applyFill="1" applyBorder="1" applyAlignment="1">
      <alignment horizontal="center" wrapText="1"/>
    </xf>
    <xf numFmtId="0" fontId="17" fillId="3" borderId="9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7" fillId="3" borderId="15" xfId="0" applyFont="1" applyFill="1" applyBorder="1" applyAlignment="1">
      <alignment horizontal="center" vertical="center"/>
    </xf>
    <xf numFmtId="0" fontId="18" fillId="3" borderId="16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/>
    </xf>
    <xf numFmtId="0" fontId="17" fillId="3" borderId="4" xfId="0" applyFont="1" applyFill="1" applyBorder="1" applyAlignment="1">
      <alignment horizontal="center"/>
    </xf>
    <xf numFmtId="0" fontId="17" fillId="3" borderId="16" xfId="0" applyFont="1" applyFill="1" applyBorder="1" applyAlignment="1">
      <alignment horizont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/>
    </xf>
    <xf numFmtId="0" fontId="25" fillId="3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9" fontId="11" fillId="0" borderId="1" xfId="0" applyNumberFormat="1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0" xfId="0" applyFont="1" applyAlignment="1">
      <alignment horizontal="center"/>
    </xf>
    <xf numFmtId="172" fontId="9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71" fontId="11" fillId="0" borderId="2" xfId="0" applyNumberFormat="1" applyFont="1" applyBorder="1"/>
    <xf numFmtId="0" fontId="9" fillId="0" borderId="5" xfId="0" applyFont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7" fillId="3" borderId="2" xfId="0" applyFont="1" applyFill="1" applyBorder="1" applyAlignment="1">
      <alignment horizontal="left"/>
    </xf>
    <xf numFmtId="0" fontId="17" fillId="3" borderId="3" xfId="0" applyFont="1" applyFill="1" applyBorder="1" applyAlignment="1">
      <alignment horizontal="left"/>
    </xf>
    <xf numFmtId="0" fontId="17" fillId="3" borderId="5" xfId="0" applyFont="1" applyFill="1" applyBorder="1" applyAlignment="1">
      <alignment horizontal="left"/>
    </xf>
    <xf numFmtId="0" fontId="19" fillId="3" borderId="2" xfId="0" applyFont="1" applyFill="1" applyBorder="1" applyAlignment="1">
      <alignment horizontal="left"/>
    </xf>
    <xf numFmtId="0" fontId="19" fillId="3" borderId="3" xfId="0" applyFont="1" applyFill="1" applyBorder="1" applyAlignment="1">
      <alignment horizontal="left"/>
    </xf>
    <xf numFmtId="0" fontId="19" fillId="3" borderId="5" xfId="0" applyFont="1" applyFill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22" fillId="0" borderId="0" xfId="0" applyFont="1" applyAlignment="1">
      <alignment horizontal="left"/>
    </xf>
    <xf numFmtId="0" fontId="18" fillId="3" borderId="1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</cellXfs>
  <cellStyles count="8">
    <cellStyle name="Euro" xfId="1" xr:uid="{00000000-0005-0000-0000-000000000000}"/>
    <cellStyle name="Millares [0]" xfId="2" builtinId="6"/>
    <cellStyle name="Moneda" xfId="3" builtinId="4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Porcentaje" xfId="7" builtinId="5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122"/>
  <sheetViews>
    <sheetView showGridLines="0" zoomScaleNormal="100" workbookViewId="0">
      <selection activeCell="J17" sqref="J16:J17"/>
    </sheetView>
  </sheetViews>
  <sheetFormatPr baseColWidth="10" defaultColWidth="11.42578125" defaultRowHeight="12.75" x14ac:dyDescent="0.2"/>
  <cols>
    <col min="1" max="1" width="15.7109375" style="2" bestFit="1" customWidth="1"/>
    <col min="2" max="2" width="61.5703125" style="2" bestFit="1" customWidth="1"/>
    <col min="3" max="3" width="14" style="2" customWidth="1"/>
    <col min="4" max="4" width="21.28515625" style="2" customWidth="1"/>
    <col min="5" max="5" width="19.140625" style="2" customWidth="1"/>
    <col min="6" max="16384" width="11.42578125" style="2"/>
  </cols>
  <sheetData>
    <row r="1" spans="1:5" x14ac:dyDescent="0.2">
      <c r="A1" s="245" t="s">
        <v>132</v>
      </c>
      <c r="B1" s="245" t="s">
        <v>137</v>
      </c>
    </row>
    <row r="2" spans="1:5" x14ac:dyDescent="0.2">
      <c r="B2" s="186" t="s">
        <v>197</v>
      </c>
      <c r="C2" s="186"/>
      <c r="D2" s="186"/>
      <c r="E2" s="186" t="s">
        <v>198</v>
      </c>
    </row>
    <row r="3" spans="1:5" x14ac:dyDescent="0.2">
      <c r="B3" s="282" t="s">
        <v>112</v>
      </c>
      <c r="C3" s="283"/>
      <c r="D3" s="284"/>
      <c r="E3" s="5">
        <v>100000000</v>
      </c>
    </row>
    <row r="4" spans="1:5" x14ac:dyDescent="0.2">
      <c r="B4" s="186" t="s">
        <v>182</v>
      </c>
      <c r="C4" s="186"/>
      <c r="D4" s="186"/>
      <c r="E4" s="260">
        <f>SUM(E3:E3)</f>
        <v>100000000</v>
      </c>
    </row>
    <row r="6" spans="1:5" x14ac:dyDescent="0.2">
      <c r="A6" s="245" t="s">
        <v>93</v>
      </c>
      <c r="B6" s="245" t="s">
        <v>97</v>
      </c>
    </row>
    <row r="7" spans="1:5" x14ac:dyDescent="0.2">
      <c r="B7" s="277" t="s">
        <v>197</v>
      </c>
      <c r="C7" s="277"/>
      <c r="D7" s="277"/>
      <c r="E7" s="186" t="s">
        <v>198</v>
      </c>
    </row>
    <row r="8" spans="1:5" x14ac:dyDescent="0.2">
      <c r="B8" s="292" t="s">
        <v>406</v>
      </c>
      <c r="C8" s="292"/>
      <c r="D8" s="292"/>
      <c r="E8" s="5">
        <v>250000000</v>
      </c>
    </row>
    <row r="9" spans="1:5" x14ac:dyDescent="0.2">
      <c r="B9" s="277" t="s">
        <v>182</v>
      </c>
      <c r="C9" s="277"/>
      <c r="D9" s="277"/>
      <c r="E9" s="187">
        <f>SUM(E8:E8)</f>
        <v>250000000</v>
      </c>
    </row>
    <row r="11" spans="1:5" x14ac:dyDescent="0.2">
      <c r="A11" s="245" t="s">
        <v>94</v>
      </c>
      <c r="B11" s="245" t="s">
        <v>14</v>
      </c>
    </row>
    <row r="12" spans="1:5" x14ac:dyDescent="0.2">
      <c r="A12" s="257"/>
      <c r="B12" s="188" t="s">
        <v>191</v>
      </c>
      <c r="C12" s="189" t="s">
        <v>181</v>
      </c>
      <c r="D12" s="188" t="s">
        <v>196</v>
      </c>
      <c r="E12" s="188" t="s">
        <v>194</v>
      </c>
    </row>
    <row r="13" spans="1:5" x14ac:dyDescent="0.2">
      <c r="B13" s="22" t="s">
        <v>501</v>
      </c>
      <c r="C13" s="12">
        <v>2</v>
      </c>
      <c r="D13" s="69">
        <v>23000000</v>
      </c>
      <c r="E13" s="5">
        <f t="shared" ref="E13:E31" si="0">+C13*D13</f>
        <v>46000000</v>
      </c>
    </row>
    <row r="14" spans="1:5" x14ac:dyDescent="0.2">
      <c r="B14" s="22" t="s">
        <v>497</v>
      </c>
      <c r="C14" s="12">
        <v>1</v>
      </c>
      <c r="D14" s="69">
        <v>21000000</v>
      </c>
      <c r="E14" s="5">
        <f t="shared" si="0"/>
        <v>21000000</v>
      </c>
    </row>
    <row r="15" spans="1:5" x14ac:dyDescent="0.2">
      <c r="B15" s="22" t="s">
        <v>356</v>
      </c>
      <c r="C15" s="12">
        <v>1</v>
      </c>
      <c r="D15" s="14">
        <v>4929536</v>
      </c>
      <c r="E15" s="5">
        <f t="shared" si="0"/>
        <v>4929536</v>
      </c>
    </row>
    <row r="16" spans="1:5" x14ac:dyDescent="0.2">
      <c r="B16" s="22" t="s">
        <v>498</v>
      </c>
      <c r="C16" s="12">
        <v>2</v>
      </c>
      <c r="D16" s="69">
        <v>1035274</v>
      </c>
      <c r="E16" s="5">
        <f t="shared" si="0"/>
        <v>2070548</v>
      </c>
    </row>
    <row r="17" spans="1:5" x14ac:dyDescent="0.2">
      <c r="B17" s="22" t="s">
        <v>357</v>
      </c>
      <c r="C17" s="12">
        <v>1</v>
      </c>
      <c r="D17" s="69">
        <v>6797407</v>
      </c>
      <c r="E17" s="5">
        <f t="shared" si="0"/>
        <v>6797407</v>
      </c>
    </row>
    <row r="18" spans="1:5" x14ac:dyDescent="0.2">
      <c r="B18" s="70" t="s">
        <v>358</v>
      </c>
      <c r="C18" s="15">
        <v>1</v>
      </c>
      <c r="D18" s="69">
        <v>12912298</v>
      </c>
      <c r="E18" s="5">
        <f>+C18*D18</f>
        <v>12912298</v>
      </c>
    </row>
    <row r="19" spans="1:5" x14ac:dyDescent="0.2">
      <c r="B19" s="22" t="s">
        <v>359</v>
      </c>
      <c r="C19" s="15">
        <v>1</v>
      </c>
      <c r="D19" s="69">
        <v>5500000</v>
      </c>
      <c r="E19" s="5">
        <f>+C19*D19</f>
        <v>5500000</v>
      </c>
    </row>
    <row r="20" spans="1:5" x14ac:dyDescent="0.2">
      <c r="B20" s="70" t="s">
        <v>360</v>
      </c>
      <c r="C20" s="15">
        <v>1</v>
      </c>
      <c r="D20" s="69">
        <v>6836449</v>
      </c>
      <c r="E20" s="5">
        <f t="shared" si="0"/>
        <v>6836449</v>
      </c>
    </row>
    <row r="21" spans="1:5" x14ac:dyDescent="0.2">
      <c r="B21" s="22" t="s">
        <v>361</v>
      </c>
      <c r="C21" s="15">
        <v>2</v>
      </c>
      <c r="D21" s="69">
        <v>6330431</v>
      </c>
      <c r="E21" s="5">
        <f t="shared" si="0"/>
        <v>12660862</v>
      </c>
    </row>
    <row r="22" spans="1:5" x14ac:dyDescent="0.2">
      <c r="B22" s="22" t="s">
        <v>362</v>
      </c>
      <c r="C22" s="15">
        <v>1</v>
      </c>
      <c r="D22" s="69">
        <v>23396828</v>
      </c>
      <c r="E22" s="5">
        <f t="shared" si="0"/>
        <v>23396828</v>
      </c>
    </row>
    <row r="23" spans="1:5" x14ac:dyDescent="0.2">
      <c r="B23" s="22" t="s">
        <v>499</v>
      </c>
      <c r="C23" s="15">
        <v>2</v>
      </c>
      <c r="D23" s="69">
        <v>1261900</v>
      </c>
      <c r="E23" s="5">
        <f t="shared" si="0"/>
        <v>2523800</v>
      </c>
    </row>
    <row r="24" spans="1:5" x14ac:dyDescent="0.2">
      <c r="B24" s="22" t="s">
        <v>373</v>
      </c>
      <c r="C24" s="15">
        <v>1</v>
      </c>
      <c r="D24" s="69">
        <v>379900</v>
      </c>
      <c r="E24" s="5">
        <f t="shared" si="0"/>
        <v>379900</v>
      </c>
    </row>
    <row r="25" spans="1:5" x14ac:dyDescent="0.2">
      <c r="B25" s="22" t="s">
        <v>374</v>
      </c>
      <c r="C25" s="15">
        <v>1</v>
      </c>
      <c r="D25" s="69">
        <v>192900</v>
      </c>
      <c r="E25" s="5">
        <f t="shared" si="0"/>
        <v>192900</v>
      </c>
    </row>
    <row r="26" spans="1:5" x14ac:dyDescent="0.2">
      <c r="B26" s="22" t="s">
        <v>500</v>
      </c>
      <c r="C26" s="15">
        <v>1</v>
      </c>
      <c r="D26" s="69">
        <v>1257990</v>
      </c>
      <c r="E26" s="5">
        <f t="shared" si="0"/>
        <v>1257990</v>
      </c>
    </row>
    <row r="27" spans="1:5" x14ac:dyDescent="0.2">
      <c r="B27" s="22" t="s">
        <v>382</v>
      </c>
      <c r="C27" s="15">
        <v>1</v>
      </c>
      <c r="D27" s="69">
        <v>2219000</v>
      </c>
      <c r="E27" s="5">
        <f t="shared" si="0"/>
        <v>2219000</v>
      </c>
    </row>
    <row r="28" spans="1:5" x14ac:dyDescent="0.2">
      <c r="B28" s="22" t="s">
        <v>387</v>
      </c>
      <c r="C28" s="15">
        <v>3</v>
      </c>
      <c r="D28" s="69">
        <v>1649900</v>
      </c>
      <c r="E28" s="5">
        <f t="shared" si="0"/>
        <v>4949700</v>
      </c>
    </row>
    <row r="29" spans="1:5" x14ac:dyDescent="0.2">
      <c r="B29" s="22" t="s">
        <v>388</v>
      </c>
      <c r="C29" s="15">
        <v>6</v>
      </c>
      <c r="D29" s="69">
        <v>259000</v>
      </c>
      <c r="E29" s="5">
        <f t="shared" si="0"/>
        <v>1554000</v>
      </c>
    </row>
    <row r="30" spans="1:5" x14ac:dyDescent="0.2">
      <c r="B30" s="22" t="s">
        <v>389</v>
      </c>
      <c r="C30" s="15">
        <v>1</v>
      </c>
      <c r="D30" s="69">
        <v>112900</v>
      </c>
      <c r="E30" s="5">
        <f t="shared" si="0"/>
        <v>112900</v>
      </c>
    </row>
    <row r="31" spans="1:5" x14ac:dyDescent="0.2">
      <c r="B31" s="22" t="s">
        <v>400</v>
      </c>
      <c r="C31" s="15">
        <v>1</v>
      </c>
      <c r="D31" s="69">
        <v>651294</v>
      </c>
      <c r="E31" s="5">
        <f t="shared" si="0"/>
        <v>651294</v>
      </c>
    </row>
    <row r="32" spans="1:5" x14ac:dyDescent="0.2">
      <c r="A32" s="258"/>
      <c r="B32" s="190" t="s">
        <v>182</v>
      </c>
      <c r="C32" s="191"/>
      <c r="D32" s="192"/>
      <c r="E32" s="187">
        <f>SUM(E13:E31)</f>
        <v>155945412</v>
      </c>
    </row>
    <row r="34" spans="1:5" x14ac:dyDescent="0.2">
      <c r="A34" s="245" t="s">
        <v>95</v>
      </c>
      <c r="B34" s="245" t="s">
        <v>1</v>
      </c>
    </row>
    <row r="35" spans="1:5" x14ac:dyDescent="0.2">
      <c r="B35" s="190" t="s">
        <v>191</v>
      </c>
      <c r="C35" s="189" t="s">
        <v>181</v>
      </c>
      <c r="D35" s="188" t="s">
        <v>195</v>
      </c>
      <c r="E35" s="188" t="s">
        <v>194</v>
      </c>
    </row>
    <row r="36" spans="1:5" x14ac:dyDescent="0.2">
      <c r="B36" s="22" t="s">
        <v>363</v>
      </c>
      <c r="C36" s="12">
        <v>1</v>
      </c>
      <c r="D36" s="1">
        <v>5425695</v>
      </c>
      <c r="E36" s="5">
        <f t="shared" ref="E36:E38" si="1">+D36*C36</f>
        <v>5425695</v>
      </c>
    </row>
    <row r="37" spans="1:5" x14ac:dyDescent="0.2">
      <c r="B37" s="22" t="s">
        <v>364</v>
      </c>
      <c r="C37" s="12">
        <v>3</v>
      </c>
      <c r="D37" s="1">
        <v>1844024</v>
      </c>
      <c r="E37" s="5">
        <f t="shared" si="1"/>
        <v>5532072</v>
      </c>
    </row>
    <row r="38" spans="1:5" x14ac:dyDescent="0.2">
      <c r="B38" s="22" t="s">
        <v>365</v>
      </c>
      <c r="C38" s="12">
        <v>3</v>
      </c>
      <c r="D38" s="1">
        <v>846300</v>
      </c>
      <c r="E38" s="5">
        <f t="shared" si="1"/>
        <v>2538900</v>
      </c>
    </row>
    <row r="39" spans="1:5" x14ac:dyDescent="0.2">
      <c r="A39" s="247"/>
      <c r="B39" s="22" t="s">
        <v>366</v>
      </c>
      <c r="C39" s="12">
        <v>2</v>
      </c>
      <c r="D39" s="1">
        <v>189900</v>
      </c>
      <c r="E39" s="5">
        <f>+D39*C39</f>
        <v>379800</v>
      </c>
    </row>
    <row r="40" spans="1:5" x14ac:dyDescent="0.2">
      <c r="B40" s="22" t="s">
        <v>367</v>
      </c>
      <c r="C40" s="12">
        <v>1</v>
      </c>
      <c r="D40" s="1">
        <v>580000</v>
      </c>
      <c r="E40" s="5">
        <f t="shared" ref="E40:E48" si="2">+D40*C40</f>
        <v>580000</v>
      </c>
    </row>
    <row r="41" spans="1:5" x14ac:dyDescent="0.2">
      <c r="B41" s="22" t="s">
        <v>378</v>
      </c>
      <c r="C41" s="12">
        <v>10</v>
      </c>
      <c r="D41" s="1">
        <v>359900</v>
      </c>
      <c r="E41" s="5">
        <f t="shared" si="2"/>
        <v>3599000</v>
      </c>
    </row>
    <row r="42" spans="1:5" x14ac:dyDescent="0.2">
      <c r="B42" s="22" t="s">
        <v>379</v>
      </c>
      <c r="C42" s="12">
        <v>22</v>
      </c>
      <c r="D42" s="1">
        <v>319900</v>
      </c>
      <c r="E42" s="5">
        <f t="shared" si="2"/>
        <v>7037800</v>
      </c>
    </row>
    <row r="43" spans="1:5" x14ac:dyDescent="0.2">
      <c r="B43" s="22" t="s">
        <v>385</v>
      </c>
      <c r="C43" s="12">
        <v>1</v>
      </c>
      <c r="D43" s="1">
        <v>1399900</v>
      </c>
      <c r="E43" s="5">
        <f t="shared" si="2"/>
        <v>1399900</v>
      </c>
    </row>
    <row r="44" spans="1:5" x14ac:dyDescent="0.2">
      <c r="B44" s="22" t="s">
        <v>402</v>
      </c>
      <c r="C44" s="12">
        <v>9</v>
      </c>
      <c r="D44" s="1">
        <v>450000</v>
      </c>
      <c r="E44" s="5">
        <f t="shared" si="2"/>
        <v>4050000</v>
      </c>
    </row>
    <row r="45" spans="1:5" x14ac:dyDescent="0.2">
      <c r="B45" s="22" t="s">
        <v>403</v>
      </c>
      <c r="C45" s="12">
        <v>2</v>
      </c>
      <c r="D45" s="1">
        <v>850000</v>
      </c>
      <c r="E45" s="5">
        <f t="shared" si="2"/>
        <v>1700000</v>
      </c>
    </row>
    <row r="46" spans="1:5" ht="12" customHeight="1" x14ac:dyDescent="0.2">
      <c r="B46" s="22" t="s">
        <v>404</v>
      </c>
      <c r="C46" s="12">
        <v>5</v>
      </c>
      <c r="D46" s="25">
        <v>1350000</v>
      </c>
      <c r="E46" s="5">
        <f t="shared" si="2"/>
        <v>6750000</v>
      </c>
    </row>
    <row r="47" spans="1:5" ht="12" customHeight="1" x14ac:dyDescent="0.2">
      <c r="B47" s="22" t="s">
        <v>405</v>
      </c>
      <c r="C47" s="12">
        <v>1</v>
      </c>
      <c r="D47" s="25">
        <v>3500000</v>
      </c>
      <c r="E47" s="5">
        <f t="shared" si="2"/>
        <v>3500000</v>
      </c>
    </row>
    <row r="48" spans="1:5" x14ac:dyDescent="0.2">
      <c r="B48" s="22"/>
      <c r="C48" s="12"/>
      <c r="D48" s="1"/>
      <c r="E48" s="5">
        <f t="shared" si="2"/>
        <v>0</v>
      </c>
    </row>
    <row r="49" spans="1:6" x14ac:dyDescent="0.2">
      <c r="B49" s="190" t="s">
        <v>182</v>
      </c>
      <c r="C49" s="193"/>
      <c r="D49" s="192"/>
      <c r="E49" s="187">
        <f>SUM(E36:E48)</f>
        <v>42493167</v>
      </c>
      <c r="F49" s="18"/>
    </row>
    <row r="51" spans="1:6" x14ac:dyDescent="0.2">
      <c r="A51" s="245" t="s">
        <v>96</v>
      </c>
      <c r="B51" s="245" t="s">
        <v>164</v>
      </c>
    </row>
    <row r="52" spans="1:6" x14ac:dyDescent="0.2">
      <c r="B52" s="190" t="s">
        <v>191</v>
      </c>
      <c r="C52" s="194" t="s">
        <v>181</v>
      </c>
      <c r="D52" s="190" t="s">
        <v>193</v>
      </c>
      <c r="E52" s="190" t="s">
        <v>194</v>
      </c>
    </row>
    <row r="53" spans="1:6" x14ac:dyDescent="0.2">
      <c r="B53" s="22" t="s">
        <v>383</v>
      </c>
      <c r="C53" s="12">
        <v>1</v>
      </c>
      <c r="D53" s="1">
        <v>1829000</v>
      </c>
      <c r="E53" s="5">
        <f>D53*C53</f>
        <v>1829000</v>
      </c>
    </row>
    <row r="54" spans="1:6" x14ac:dyDescent="0.2">
      <c r="B54" s="22" t="s">
        <v>384</v>
      </c>
      <c r="C54" s="12">
        <v>1</v>
      </c>
      <c r="D54" s="1">
        <v>849900</v>
      </c>
      <c r="E54" s="5">
        <f>D54*C54</f>
        <v>849900</v>
      </c>
    </row>
    <row r="55" spans="1:6" x14ac:dyDescent="0.2">
      <c r="B55" s="72" t="s">
        <v>347</v>
      </c>
      <c r="C55" s="73">
        <v>1</v>
      </c>
      <c r="D55" s="1">
        <v>380000</v>
      </c>
      <c r="E55" s="5">
        <f>D55*C55</f>
        <v>380000</v>
      </c>
    </row>
    <row r="56" spans="1:6" x14ac:dyDescent="0.2">
      <c r="B56" s="72" t="s">
        <v>401</v>
      </c>
      <c r="C56" s="73">
        <v>2</v>
      </c>
      <c r="D56" s="1">
        <v>149900</v>
      </c>
      <c r="E56" s="5">
        <f t="shared" ref="E56:E57" si="3">D56*C56</f>
        <v>299800</v>
      </c>
    </row>
    <row r="57" spans="1:6" x14ac:dyDescent="0.2">
      <c r="B57" s="72" t="s">
        <v>381</v>
      </c>
      <c r="C57" s="73">
        <v>4</v>
      </c>
      <c r="D57" s="1">
        <v>209900</v>
      </c>
      <c r="E57" s="5">
        <f t="shared" si="3"/>
        <v>839600</v>
      </c>
    </row>
    <row r="58" spans="1:6" x14ac:dyDescent="0.2">
      <c r="B58" s="22" t="s">
        <v>380</v>
      </c>
      <c r="C58" s="12">
        <v>2</v>
      </c>
      <c r="D58" s="1">
        <v>450000</v>
      </c>
      <c r="E58" s="5">
        <f>D58*C58</f>
        <v>900000</v>
      </c>
    </row>
    <row r="59" spans="1:6" x14ac:dyDescent="0.2">
      <c r="B59" s="190" t="s">
        <v>182</v>
      </c>
      <c r="C59" s="194"/>
      <c r="D59" s="192"/>
      <c r="E59" s="187">
        <f>SUM(E53:E58)</f>
        <v>5098300</v>
      </c>
    </row>
    <row r="61" spans="1:6" x14ac:dyDescent="0.2">
      <c r="A61" s="245" t="s">
        <v>109</v>
      </c>
      <c r="B61" s="245" t="s">
        <v>91</v>
      </c>
    </row>
    <row r="62" spans="1:6" ht="15" customHeight="1" x14ac:dyDescent="0.2">
      <c r="B62" s="190" t="s">
        <v>191</v>
      </c>
      <c r="C62" s="194" t="s">
        <v>181</v>
      </c>
      <c r="D62" s="190" t="s">
        <v>193</v>
      </c>
      <c r="E62" s="190" t="s">
        <v>194</v>
      </c>
    </row>
    <row r="63" spans="1:6" x14ac:dyDescent="0.2">
      <c r="B63" s="72" t="s">
        <v>368</v>
      </c>
      <c r="C63" s="73">
        <v>60</v>
      </c>
      <c r="D63" s="1">
        <v>144000</v>
      </c>
      <c r="E63" s="5">
        <f>D63*C63</f>
        <v>8640000</v>
      </c>
    </row>
    <row r="64" spans="1:6" x14ac:dyDescent="0.2">
      <c r="B64" s="72" t="s">
        <v>369</v>
      </c>
      <c r="C64" s="73">
        <v>50</v>
      </c>
      <c r="D64" s="1">
        <v>8896</v>
      </c>
      <c r="E64" s="5">
        <f>D64*C64</f>
        <v>444800</v>
      </c>
    </row>
    <row r="65" spans="1:5" x14ac:dyDescent="0.2">
      <c r="B65" s="72" t="s">
        <v>370</v>
      </c>
      <c r="C65" s="73">
        <v>4</v>
      </c>
      <c r="D65" s="1">
        <v>184800</v>
      </c>
      <c r="E65" s="5">
        <f t="shared" ref="E65:E73" si="4">D65*C65</f>
        <v>739200</v>
      </c>
    </row>
    <row r="66" spans="1:5" x14ac:dyDescent="0.2">
      <c r="B66" s="72" t="s">
        <v>371</v>
      </c>
      <c r="C66" s="73">
        <v>5</v>
      </c>
      <c r="D66" s="1">
        <v>57100</v>
      </c>
      <c r="E66" s="5">
        <f t="shared" si="4"/>
        <v>285500</v>
      </c>
    </row>
    <row r="67" spans="1:5" x14ac:dyDescent="0.2">
      <c r="B67" s="72" t="s">
        <v>372</v>
      </c>
      <c r="C67" s="73">
        <v>4</v>
      </c>
      <c r="D67" s="1">
        <v>110100</v>
      </c>
      <c r="E67" s="5">
        <f t="shared" si="4"/>
        <v>440400</v>
      </c>
    </row>
    <row r="68" spans="1:5" x14ac:dyDescent="0.2">
      <c r="B68" s="72" t="s">
        <v>408</v>
      </c>
      <c r="C68" s="73">
        <v>2</v>
      </c>
      <c r="D68" s="1">
        <v>95200</v>
      </c>
      <c r="E68" s="5">
        <f t="shared" si="4"/>
        <v>190400</v>
      </c>
    </row>
    <row r="69" spans="1:5" x14ac:dyDescent="0.2">
      <c r="B69" s="72" t="s">
        <v>375</v>
      </c>
      <c r="C69" s="73">
        <v>3</v>
      </c>
      <c r="D69" s="1">
        <v>349000</v>
      </c>
      <c r="E69" s="5">
        <f t="shared" si="4"/>
        <v>1047000</v>
      </c>
    </row>
    <row r="70" spans="1:5" x14ac:dyDescent="0.2">
      <c r="B70" s="72" t="s">
        <v>376</v>
      </c>
      <c r="C70" s="73">
        <v>7</v>
      </c>
      <c r="D70" s="1">
        <v>34930</v>
      </c>
      <c r="E70" s="5">
        <f t="shared" si="4"/>
        <v>244510</v>
      </c>
    </row>
    <row r="71" spans="1:5" ht="25.5" x14ac:dyDescent="0.2">
      <c r="B71" s="72" t="s">
        <v>377</v>
      </c>
      <c r="C71" s="73">
        <v>5</v>
      </c>
      <c r="D71" s="1">
        <v>71920</v>
      </c>
      <c r="E71" s="5">
        <f t="shared" si="4"/>
        <v>359600</v>
      </c>
    </row>
    <row r="72" spans="1:5" x14ac:dyDescent="0.2">
      <c r="B72" s="72" t="s">
        <v>386</v>
      </c>
      <c r="C72" s="73">
        <v>8</v>
      </c>
      <c r="D72" s="1">
        <v>139000</v>
      </c>
      <c r="E72" s="5">
        <f t="shared" si="4"/>
        <v>1112000</v>
      </c>
    </row>
    <row r="73" spans="1:5" x14ac:dyDescent="0.2">
      <c r="B73" s="72" t="s">
        <v>398</v>
      </c>
      <c r="C73" s="73">
        <v>600</v>
      </c>
      <c r="D73" s="1">
        <v>10000</v>
      </c>
      <c r="E73" s="5">
        <f t="shared" si="4"/>
        <v>6000000</v>
      </c>
    </row>
    <row r="74" spans="1:5" x14ac:dyDescent="0.2">
      <c r="B74" s="22"/>
      <c r="C74" s="12"/>
      <c r="D74" s="25"/>
      <c r="E74" s="5">
        <f t="shared" ref="E74:E76" si="5">D74*C74</f>
        <v>0</v>
      </c>
    </row>
    <row r="75" spans="1:5" x14ac:dyDescent="0.2">
      <c r="B75" s="22"/>
      <c r="C75" s="12"/>
      <c r="D75" s="25"/>
      <c r="E75" s="5">
        <f>D75*C75</f>
        <v>0</v>
      </c>
    </row>
    <row r="76" spans="1:5" x14ac:dyDescent="0.2">
      <c r="B76" s="22"/>
      <c r="C76" s="12"/>
      <c r="D76" s="25"/>
      <c r="E76" s="5">
        <f t="shared" si="5"/>
        <v>0</v>
      </c>
    </row>
    <row r="77" spans="1:5" x14ac:dyDescent="0.2">
      <c r="B77" s="190" t="s">
        <v>182</v>
      </c>
      <c r="C77" s="194"/>
      <c r="D77" s="195"/>
      <c r="E77" s="187">
        <f>SUM(E63:E76)</f>
        <v>19503410</v>
      </c>
    </row>
    <row r="78" spans="1:5" x14ac:dyDescent="0.2">
      <c r="B78" s="74"/>
      <c r="C78" s="74"/>
      <c r="D78" s="75"/>
      <c r="E78" s="75"/>
    </row>
    <row r="79" spans="1:5" x14ac:dyDescent="0.2">
      <c r="A79" s="245" t="s">
        <v>110</v>
      </c>
      <c r="B79" s="259" t="s">
        <v>17</v>
      </c>
      <c r="C79" s="74"/>
      <c r="D79" s="75"/>
      <c r="E79" s="75"/>
    </row>
    <row r="80" spans="1:5" x14ac:dyDescent="0.2">
      <c r="A80" s="3"/>
      <c r="B80" s="275" t="s">
        <v>191</v>
      </c>
      <c r="C80" s="276"/>
      <c r="D80" s="196" t="s">
        <v>192</v>
      </c>
      <c r="E80" s="75"/>
    </row>
    <row r="81" spans="1:10" x14ac:dyDescent="0.2">
      <c r="A81" s="3"/>
      <c r="B81" s="76" t="s">
        <v>113</v>
      </c>
      <c r="C81" s="77" t="s">
        <v>132</v>
      </c>
      <c r="D81" s="78">
        <f>E3</f>
        <v>100000000</v>
      </c>
      <c r="E81" s="75"/>
    </row>
    <row r="82" spans="1:10" x14ac:dyDescent="0.2">
      <c r="B82" s="76" t="str">
        <f>B6</f>
        <v xml:space="preserve">Construcciones </v>
      </c>
      <c r="C82" s="77" t="s">
        <v>93</v>
      </c>
      <c r="D82" s="78">
        <f>E9</f>
        <v>250000000</v>
      </c>
      <c r="E82" s="75"/>
    </row>
    <row r="83" spans="1:10" x14ac:dyDescent="0.2">
      <c r="B83" s="76" t="str">
        <f>B11</f>
        <v>Maquinaria y Equipos</v>
      </c>
      <c r="C83" s="77" t="s">
        <v>94</v>
      </c>
      <c r="D83" s="78">
        <f>E32</f>
        <v>155945412</v>
      </c>
      <c r="E83" s="75"/>
    </row>
    <row r="84" spans="1:10" x14ac:dyDescent="0.2">
      <c r="B84" s="76" t="s">
        <v>1</v>
      </c>
      <c r="C84" s="77" t="s">
        <v>133</v>
      </c>
      <c r="D84" s="78">
        <f>E49</f>
        <v>42493167</v>
      </c>
      <c r="E84" s="75"/>
    </row>
    <row r="85" spans="1:10" x14ac:dyDescent="0.2">
      <c r="B85" s="76" t="s">
        <v>6</v>
      </c>
      <c r="C85" s="77" t="s">
        <v>134</v>
      </c>
      <c r="D85" s="78">
        <f>E59</f>
        <v>5098300</v>
      </c>
      <c r="E85" s="75"/>
    </row>
    <row r="86" spans="1:10" x14ac:dyDescent="0.2">
      <c r="B86" s="76" t="s">
        <v>16</v>
      </c>
      <c r="C86" s="77" t="s">
        <v>135</v>
      </c>
      <c r="D86" s="78">
        <f>E77</f>
        <v>19503410</v>
      </c>
      <c r="E86" s="75"/>
    </row>
    <row r="87" spans="1:10" x14ac:dyDescent="0.2">
      <c r="B87" s="291" t="s">
        <v>182</v>
      </c>
      <c r="C87" s="291"/>
      <c r="D87" s="195">
        <f>SUM(D81:D86)</f>
        <v>573040289</v>
      </c>
      <c r="E87" s="75"/>
    </row>
    <row r="89" spans="1:10" x14ac:dyDescent="0.2">
      <c r="A89" s="245" t="s">
        <v>116</v>
      </c>
      <c r="B89" s="245" t="s">
        <v>2</v>
      </c>
    </row>
    <row r="90" spans="1:10" x14ac:dyDescent="0.2">
      <c r="B90" s="289" t="s">
        <v>191</v>
      </c>
      <c r="C90" s="290"/>
      <c r="D90" s="190" t="s">
        <v>192</v>
      </c>
      <c r="J90" s="2" t="s">
        <v>136</v>
      </c>
    </row>
    <row r="91" spans="1:10" x14ac:dyDescent="0.2">
      <c r="B91" s="79" t="s">
        <v>407</v>
      </c>
      <c r="C91" s="80"/>
      <c r="D91" s="14">
        <v>3000000</v>
      </c>
      <c r="F91" s="3"/>
    </row>
    <row r="92" spans="1:10" ht="12.75" customHeight="1" x14ac:dyDescent="0.2">
      <c r="B92" s="287" t="s">
        <v>171</v>
      </c>
      <c r="C92" s="288"/>
      <c r="D92" s="14">
        <v>300000</v>
      </c>
    </row>
    <row r="93" spans="1:10" ht="12.75" customHeight="1" x14ac:dyDescent="0.2">
      <c r="B93" s="6" t="s">
        <v>350</v>
      </c>
      <c r="C93" s="81"/>
      <c r="D93" s="14">
        <v>25000000</v>
      </c>
    </row>
    <row r="94" spans="1:10" ht="12.75" customHeight="1" x14ac:dyDescent="0.2">
      <c r="B94" s="6" t="s">
        <v>399</v>
      </c>
      <c r="C94" s="7"/>
      <c r="D94" s="14">
        <v>2500000</v>
      </c>
    </row>
    <row r="95" spans="1:10" x14ac:dyDescent="0.2">
      <c r="B95" s="82" t="s">
        <v>172</v>
      </c>
      <c r="C95" s="83"/>
      <c r="D95" s="84">
        <v>10000000</v>
      </c>
    </row>
    <row r="96" spans="1:10" x14ac:dyDescent="0.2">
      <c r="B96" s="275" t="s">
        <v>182</v>
      </c>
      <c r="C96" s="276"/>
      <c r="D96" s="195">
        <f>SUM(D91:D95)</f>
        <v>40800000</v>
      </c>
    </row>
    <row r="97" spans="1:5" x14ac:dyDescent="0.2">
      <c r="B97" s="197" t="s">
        <v>92</v>
      </c>
      <c r="C97" s="198"/>
      <c r="D97" s="192">
        <f>D96/5</f>
        <v>8160000</v>
      </c>
    </row>
    <row r="99" spans="1:5" x14ac:dyDescent="0.2">
      <c r="B99" s="245" t="s">
        <v>50</v>
      </c>
    </row>
    <row r="100" spans="1:5" x14ac:dyDescent="0.2">
      <c r="B100" s="278" t="s">
        <v>186</v>
      </c>
      <c r="C100" s="285" t="s">
        <v>187</v>
      </c>
      <c r="D100" s="286"/>
    </row>
    <row r="101" spans="1:5" x14ac:dyDescent="0.2">
      <c r="B101" s="279"/>
      <c r="C101" s="191" t="s">
        <v>188</v>
      </c>
      <c r="D101" s="199" t="s">
        <v>189</v>
      </c>
    </row>
    <row r="102" spans="1:5" x14ac:dyDescent="0.2">
      <c r="B102" s="22" t="s">
        <v>49</v>
      </c>
      <c r="C102" s="88">
        <v>0</v>
      </c>
      <c r="D102" s="89">
        <f>(1-C102)</f>
        <v>1</v>
      </c>
    </row>
    <row r="103" spans="1:5" ht="13.5" customHeight="1" x14ac:dyDescent="0.2">
      <c r="B103" s="22" t="s">
        <v>48</v>
      </c>
      <c r="C103" s="88">
        <v>0.9</v>
      </c>
      <c r="D103" s="89">
        <f>(1-C103)</f>
        <v>9.9999999999999978E-2</v>
      </c>
    </row>
    <row r="104" spans="1:5" x14ac:dyDescent="0.2">
      <c r="B104" s="22" t="s">
        <v>160</v>
      </c>
      <c r="C104" s="88">
        <v>0.9</v>
      </c>
      <c r="D104" s="89">
        <f>(1-C104)</f>
        <v>9.9999999999999978E-2</v>
      </c>
    </row>
    <row r="105" spans="1:5" ht="15" customHeight="1" x14ac:dyDescent="0.2">
      <c r="B105" s="22" t="s">
        <v>3</v>
      </c>
      <c r="C105" s="88">
        <v>0.9</v>
      </c>
      <c r="D105" s="89">
        <f>(1-C105)</f>
        <v>9.9999999999999978E-2</v>
      </c>
    </row>
    <row r="106" spans="1:5" ht="13.5" hidden="1" customHeight="1" x14ac:dyDescent="0.2">
      <c r="B106" s="22" t="s">
        <v>49</v>
      </c>
      <c r="C106" s="88">
        <v>1</v>
      </c>
      <c r="D106" s="89">
        <v>0</v>
      </c>
    </row>
    <row r="107" spans="1:5" ht="15.75" customHeight="1" x14ac:dyDescent="0.2">
      <c r="B107" s="22" t="s">
        <v>161</v>
      </c>
      <c r="C107" s="88">
        <v>0.8</v>
      </c>
      <c r="D107" s="89">
        <f>(1-C107)</f>
        <v>0.19999999999999996</v>
      </c>
    </row>
    <row r="109" spans="1:5" x14ac:dyDescent="0.2">
      <c r="A109" s="245" t="s">
        <v>114</v>
      </c>
      <c r="B109" s="245" t="s">
        <v>105</v>
      </c>
    </row>
    <row r="110" spans="1:5" x14ac:dyDescent="0.2">
      <c r="B110" s="278" t="s">
        <v>190</v>
      </c>
      <c r="C110" s="280" t="s">
        <v>184</v>
      </c>
      <c r="D110" s="277" t="s">
        <v>187</v>
      </c>
      <c r="E110" s="277"/>
    </row>
    <row r="111" spans="1:5" x14ac:dyDescent="0.2">
      <c r="B111" s="279"/>
      <c r="C111" s="281"/>
      <c r="D111" s="186" t="s">
        <v>188</v>
      </c>
      <c r="E111" s="186" t="s">
        <v>189</v>
      </c>
    </row>
    <row r="112" spans="1:5" x14ac:dyDescent="0.2">
      <c r="B112" s="22" t="s">
        <v>49</v>
      </c>
      <c r="C112" s="90">
        <v>400000</v>
      </c>
      <c r="D112" s="91">
        <f>C112*C102</f>
        <v>0</v>
      </c>
      <c r="E112" s="91">
        <f>C112*D102</f>
        <v>400000</v>
      </c>
    </row>
    <row r="113" spans="2:10" x14ac:dyDescent="0.2">
      <c r="B113" s="22" t="s">
        <v>48</v>
      </c>
      <c r="C113" s="90"/>
      <c r="D113" s="91">
        <f>C113*C103</f>
        <v>0</v>
      </c>
      <c r="E113" s="91">
        <f>C113*D103</f>
        <v>0</v>
      </c>
    </row>
    <row r="114" spans="2:10" x14ac:dyDescent="0.2">
      <c r="B114" s="22" t="s">
        <v>160</v>
      </c>
      <c r="C114" s="90">
        <v>500000</v>
      </c>
      <c r="D114" s="91">
        <f>C114*C104</f>
        <v>450000</v>
      </c>
      <c r="E114" s="91">
        <f>C114*D104</f>
        <v>49999.999999999985</v>
      </c>
    </row>
    <row r="115" spans="2:10" x14ac:dyDescent="0.2">
      <c r="B115" s="22" t="s">
        <v>3</v>
      </c>
      <c r="C115" s="90">
        <v>500000</v>
      </c>
      <c r="D115" s="91">
        <f>C115*C105</f>
        <v>450000</v>
      </c>
      <c r="E115" s="91">
        <f>C115*D105</f>
        <v>49999.999999999985</v>
      </c>
    </row>
    <row r="116" spans="2:10" x14ac:dyDescent="0.2">
      <c r="B116" s="22" t="s">
        <v>170</v>
      </c>
      <c r="C116" s="90">
        <v>300000</v>
      </c>
      <c r="D116" s="91">
        <f>C116*C107</f>
        <v>240000</v>
      </c>
      <c r="E116" s="91">
        <f>D107*C116</f>
        <v>59999.999999999985</v>
      </c>
    </row>
    <row r="117" spans="2:10" x14ac:dyDescent="0.2">
      <c r="C117" s="87"/>
    </row>
    <row r="122" spans="2:10" x14ac:dyDescent="0.2">
      <c r="J122" s="3"/>
    </row>
  </sheetData>
  <mergeCells count="14">
    <mergeCell ref="B96:C96"/>
    <mergeCell ref="D110:E110"/>
    <mergeCell ref="B110:B111"/>
    <mergeCell ref="C110:C111"/>
    <mergeCell ref="B3:D3"/>
    <mergeCell ref="B100:B101"/>
    <mergeCell ref="C100:D100"/>
    <mergeCell ref="B92:C92"/>
    <mergeCell ref="B90:C90"/>
    <mergeCell ref="B87:C87"/>
    <mergeCell ref="B80:C80"/>
    <mergeCell ref="B7:D7"/>
    <mergeCell ref="B8:D8"/>
    <mergeCell ref="B9:D9"/>
  </mergeCells>
  <phoneticPr fontId="2" type="noConversion"/>
  <pageMargins left="0.75" right="0.75" top="1" bottom="1" header="0" footer="0"/>
  <pageSetup paperSize="9" orientation="portrait" horizontalDpi="429496729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74"/>
  <sheetViews>
    <sheetView showGridLines="0" topLeftCell="A50" zoomScaleNormal="100" workbookViewId="0">
      <selection activeCell="D64" sqref="D64"/>
    </sheetView>
  </sheetViews>
  <sheetFormatPr baseColWidth="10" defaultColWidth="11.42578125" defaultRowHeight="12.75" x14ac:dyDescent="0.2"/>
  <cols>
    <col min="1" max="1" width="7" style="2" customWidth="1"/>
    <col min="2" max="2" width="3.42578125" style="2" customWidth="1"/>
    <col min="3" max="3" width="33.7109375" style="2" customWidth="1"/>
    <col min="4" max="4" width="15.42578125" style="2" customWidth="1"/>
    <col min="5" max="5" width="17.7109375" style="2" customWidth="1"/>
    <col min="6" max="6" width="18.42578125" style="2" customWidth="1"/>
    <col min="7" max="7" width="14.85546875" style="2" customWidth="1"/>
    <col min="8" max="8" width="17.28515625" style="2" customWidth="1"/>
    <col min="9" max="9" width="19" style="2" customWidth="1"/>
    <col min="10" max="10" width="19.85546875" style="2" customWidth="1"/>
    <col min="11" max="11" width="15.42578125" style="2" customWidth="1"/>
    <col min="12" max="12" width="13.140625" style="2" customWidth="1"/>
    <col min="13" max="13" width="13.42578125" style="2" customWidth="1"/>
    <col min="14" max="14" width="12.42578125" style="2" customWidth="1"/>
    <col min="15" max="15" width="13" style="2" customWidth="1"/>
    <col min="16" max="16" width="13.140625" style="2" customWidth="1"/>
    <col min="17" max="17" width="12.42578125" style="2" customWidth="1"/>
    <col min="18" max="18" width="11.7109375" style="2" customWidth="1"/>
    <col min="19" max="19" width="11" style="2" customWidth="1"/>
    <col min="20" max="20" width="11.42578125" style="2"/>
    <col min="21" max="21" width="15.140625" style="2" customWidth="1"/>
    <col min="22" max="22" width="12.42578125" style="2" customWidth="1"/>
    <col min="23" max="24" width="11.42578125" style="2"/>
    <col min="25" max="25" width="16" style="2" customWidth="1"/>
    <col min="26" max="26" width="11.42578125" style="2"/>
    <col min="27" max="27" width="13.42578125" style="2" bestFit="1" customWidth="1"/>
    <col min="28" max="29" width="11.42578125" style="2"/>
    <col min="30" max="30" width="29.42578125" style="2" customWidth="1"/>
    <col min="31" max="33" width="11.42578125" style="2"/>
    <col min="34" max="34" width="16" style="2" customWidth="1"/>
    <col min="35" max="35" width="11.42578125" style="2"/>
    <col min="36" max="36" width="13.42578125" style="2" bestFit="1" customWidth="1"/>
    <col min="37" max="16384" width="11.42578125" style="2"/>
  </cols>
  <sheetData>
    <row r="1" spans="1:10" x14ac:dyDescent="0.2">
      <c r="H1" s="3"/>
    </row>
    <row r="2" spans="1:10" x14ac:dyDescent="0.2">
      <c r="A2" s="245" t="s">
        <v>27</v>
      </c>
      <c r="B2" s="248">
        <v>10</v>
      </c>
      <c r="C2" s="245" t="s">
        <v>26</v>
      </c>
      <c r="D2" s="3"/>
    </row>
    <row r="3" spans="1:10" x14ac:dyDescent="0.2">
      <c r="C3" s="275" t="s">
        <v>191</v>
      </c>
      <c r="D3" s="308"/>
      <c r="E3" s="190" t="s">
        <v>199</v>
      </c>
      <c r="H3" s="5">
        <v>1300000</v>
      </c>
      <c r="I3" s="2" t="s">
        <v>162</v>
      </c>
    </row>
    <row r="4" spans="1:10" x14ac:dyDescent="0.2">
      <c r="C4" s="287" t="s">
        <v>18</v>
      </c>
      <c r="D4" s="309"/>
      <c r="E4" s="8">
        <v>8.3330000000000001E-2</v>
      </c>
      <c r="H4" s="5">
        <v>162000</v>
      </c>
      <c r="I4" s="2" t="s">
        <v>163</v>
      </c>
    </row>
    <row r="5" spans="1:10" x14ac:dyDescent="0.2">
      <c r="C5" s="287" t="s">
        <v>19</v>
      </c>
      <c r="D5" s="309"/>
      <c r="E5" s="8">
        <v>0.01</v>
      </c>
      <c r="F5" s="9"/>
      <c r="H5" s="187">
        <f>H3+H4</f>
        <v>1462000</v>
      </c>
    </row>
    <row r="6" spans="1:10" x14ac:dyDescent="0.2">
      <c r="C6" s="287" t="s">
        <v>20</v>
      </c>
      <c r="D6" s="309"/>
      <c r="E6" s="8">
        <v>4.1669999999999999E-2</v>
      </c>
    </row>
    <row r="7" spans="1:10" x14ac:dyDescent="0.2">
      <c r="C7" s="287" t="s">
        <v>21</v>
      </c>
      <c r="D7" s="309"/>
      <c r="E7" s="8">
        <v>8.3330000000000001E-2</v>
      </c>
    </row>
    <row r="8" spans="1:10" x14ac:dyDescent="0.2">
      <c r="C8" s="287" t="s">
        <v>22</v>
      </c>
      <c r="D8" s="309"/>
      <c r="E8" s="8">
        <v>0.09</v>
      </c>
    </row>
    <row r="9" spans="1:10" x14ac:dyDescent="0.2">
      <c r="C9" s="287" t="s">
        <v>23</v>
      </c>
      <c r="D9" s="309"/>
      <c r="E9" s="8">
        <v>0.20499999999999999</v>
      </c>
    </row>
    <row r="10" spans="1:10" x14ac:dyDescent="0.2">
      <c r="C10" s="287" t="s">
        <v>24</v>
      </c>
      <c r="D10" s="309"/>
      <c r="E10" s="8">
        <v>7.0000000000000007E-2</v>
      </c>
    </row>
    <row r="11" spans="1:10" x14ac:dyDescent="0.2">
      <c r="C11" s="287" t="s">
        <v>25</v>
      </c>
      <c r="D11" s="309"/>
      <c r="E11" s="8">
        <v>2.436E-2</v>
      </c>
    </row>
    <row r="12" spans="1:10" ht="18" customHeight="1" x14ac:dyDescent="0.2">
      <c r="C12" s="200" t="s">
        <v>200</v>
      </c>
      <c r="D12" s="201"/>
      <c r="E12" s="202">
        <f>+SUM(E4:E11)</f>
        <v>0.60768999999999995</v>
      </c>
      <c r="F12" s="9"/>
    </row>
    <row r="14" spans="1:10" x14ac:dyDescent="0.2">
      <c r="A14" s="245" t="s">
        <v>15</v>
      </c>
      <c r="B14" s="248">
        <v>11</v>
      </c>
      <c r="C14" s="256" t="s">
        <v>28</v>
      </c>
      <c r="D14" s="11"/>
    </row>
    <row r="15" spans="1:10" ht="12.75" customHeight="1" x14ac:dyDescent="0.2">
      <c r="C15" s="301" t="s">
        <v>333</v>
      </c>
      <c r="D15" s="293" t="s">
        <v>201</v>
      </c>
      <c r="E15" s="310" t="s">
        <v>202</v>
      </c>
      <c r="F15" s="306" t="s">
        <v>203</v>
      </c>
      <c r="G15" s="306" t="s">
        <v>26</v>
      </c>
      <c r="H15" s="304" t="s">
        <v>341</v>
      </c>
      <c r="I15" s="305"/>
      <c r="J15" s="301" t="s">
        <v>205</v>
      </c>
    </row>
    <row r="16" spans="1:10" x14ac:dyDescent="0.2">
      <c r="C16" s="302"/>
      <c r="D16" s="294"/>
      <c r="E16" s="311" t="s">
        <v>29</v>
      </c>
      <c r="F16" s="307"/>
      <c r="G16" s="307"/>
      <c r="H16" s="203" t="s">
        <v>204</v>
      </c>
      <c r="I16" s="203" t="s">
        <v>182</v>
      </c>
      <c r="J16" s="302"/>
    </row>
    <row r="17" spans="1:13" x14ac:dyDescent="0.2">
      <c r="C17" s="6" t="s">
        <v>390</v>
      </c>
      <c r="D17" s="12">
        <v>1</v>
      </c>
      <c r="E17" s="13">
        <v>2500000</v>
      </c>
      <c r="F17" s="14">
        <v>162000</v>
      </c>
      <c r="G17" s="5">
        <f>(E17+F17)*$E$12</f>
        <v>1617670.7799999998</v>
      </c>
      <c r="H17" s="5">
        <f>E17+F17+G17</f>
        <v>4279670.7799999993</v>
      </c>
      <c r="I17" s="5">
        <f>D17*H17</f>
        <v>4279670.7799999993</v>
      </c>
      <c r="J17" s="5">
        <f>I17*12</f>
        <v>51356049.359999992</v>
      </c>
    </row>
    <row r="18" spans="1:13" x14ac:dyDescent="0.2">
      <c r="C18" s="6" t="s">
        <v>391</v>
      </c>
      <c r="D18" s="12">
        <v>1</v>
      </c>
      <c r="E18" s="13">
        <v>1500000</v>
      </c>
      <c r="F18" s="14">
        <v>162000</v>
      </c>
      <c r="G18" s="5">
        <f>(E18+F18)*$E$12</f>
        <v>1009980.7799999999</v>
      </c>
      <c r="H18" s="5">
        <f>E18+F18+G18</f>
        <v>2671980.7799999998</v>
      </c>
      <c r="I18" s="5">
        <f>D18*H18</f>
        <v>2671980.7799999998</v>
      </c>
      <c r="J18" s="5">
        <f>I18*12</f>
        <v>32063769.359999999</v>
      </c>
    </row>
    <row r="19" spans="1:13" x14ac:dyDescent="0.2">
      <c r="C19" s="6" t="s">
        <v>392</v>
      </c>
      <c r="D19" s="15">
        <v>5</v>
      </c>
      <c r="E19" s="13">
        <v>1300000</v>
      </c>
      <c r="F19" s="14">
        <v>162000</v>
      </c>
      <c r="G19" s="5">
        <f t="shared" ref="G19:G23" si="0">(E19+F19)*$E$12</f>
        <v>888442.77999999991</v>
      </c>
      <c r="H19" s="5">
        <f t="shared" ref="H19:H24" si="1">E19+F19+G19</f>
        <v>2350442.7799999998</v>
      </c>
      <c r="I19" s="5">
        <f t="shared" ref="I19:I24" si="2">D19*H19</f>
        <v>11752213.899999999</v>
      </c>
      <c r="J19" s="5">
        <f t="shared" ref="J19:J24" si="3">I19*12</f>
        <v>141026566.79999998</v>
      </c>
    </row>
    <row r="20" spans="1:13" x14ac:dyDescent="0.2">
      <c r="C20" s="6" t="s">
        <v>393</v>
      </c>
      <c r="D20" s="15">
        <v>6</v>
      </c>
      <c r="E20" s="13">
        <v>1300000</v>
      </c>
      <c r="F20" s="14">
        <v>162000</v>
      </c>
      <c r="G20" s="5">
        <f t="shared" si="0"/>
        <v>888442.77999999991</v>
      </c>
      <c r="H20" s="5">
        <f t="shared" si="1"/>
        <v>2350442.7799999998</v>
      </c>
      <c r="I20" s="5">
        <f t="shared" si="2"/>
        <v>14102656.68</v>
      </c>
      <c r="J20" s="5">
        <f t="shared" si="3"/>
        <v>169231880.16</v>
      </c>
    </row>
    <row r="21" spans="1:13" x14ac:dyDescent="0.2">
      <c r="C21" s="6" t="s">
        <v>394</v>
      </c>
      <c r="D21" s="15">
        <v>2</v>
      </c>
      <c r="E21" s="13">
        <v>1500000</v>
      </c>
      <c r="F21" s="14">
        <v>162000</v>
      </c>
      <c r="G21" s="5">
        <f t="shared" si="0"/>
        <v>1009980.7799999999</v>
      </c>
      <c r="H21" s="5">
        <f t="shared" si="1"/>
        <v>2671980.7799999998</v>
      </c>
      <c r="I21" s="5">
        <f t="shared" si="2"/>
        <v>5343961.5599999996</v>
      </c>
      <c r="J21" s="5">
        <f t="shared" si="3"/>
        <v>64127538.719999999</v>
      </c>
    </row>
    <row r="22" spans="1:13" x14ac:dyDescent="0.2">
      <c r="C22" s="6" t="s">
        <v>395</v>
      </c>
      <c r="D22" s="15">
        <v>1</v>
      </c>
      <c r="E22" s="13">
        <v>1300000</v>
      </c>
      <c r="F22" s="14">
        <v>162000</v>
      </c>
      <c r="G22" s="5">
        <f t="shared" si="0"/>
        <v>888442.77999999991</v>
      </c>
      <c r="H22" s="5">
        <f t="shared" si="1"/>
        <v>2350442.7799999998</v>
      </c>
      <c r="I22" s="5">
        <f t="shared" si="2"/>
        <v>2350442.7799999998</v>
      </c>
      <c r="J22" s="5">
        <f t="shared" si="3"/>
        <v>28205313.359999999</v>
      </c>
    </row>
    <row r="23" spans="1:13" x14ac:dyDescent="0.2">
      <c r="C23" s="6" t="s">
        <v>396</v>
      </c>
      <c r="D23" s="15">
        <v>2</v>
      </c>
      <c r="E23" s="13">
        <v>1300000</v>
      </c>
      <c r="F23" s="14">
        <v>162000</v>
      </c>
      <c r="G23" s="5">
        <f t="shared" si="0"/>
        <v>888442.77999999991</v>
      </c>
      <c r="H23" s="5">
        <f t="shared" si="1"/>
        <v>2350442.7799999998</v>
      </c>
      <c r="I23" s="5">
        <f t="shared" si="2"/>
        <v>4700885.5599999996</v>
      </c>
      <c r="J23" s="5">
        <f t="shared" si="3"/>
        <v>56410626.719999999</v>
      </c>
    </row>
    <row r="24" spans="1:13" x14ac:dyDescent="0.2">
      <c r="C24" s="6" t="s">
        <v>397</v>
      </c>
      <c r="D24" s="15">
        <v>2</v>
      </c>
      <c r="E24" s="13">
        <v>1300000</v>
      </c>
      <c r="F24" s="14">
        <v>162000</v>
      </c>
      <c r="G24" s="5">
        <f>(E24+F24)*$E$12</f>
        <v>888442.77999999991</v>
      </c>
      <c r="H24" s="5">
        <f t="shared" si="1"/>
        <v>2350442.7799999998</v>
      </c>
      <c r="I24" s="5">
        <f t="shared" si="2"/>
        <v>4700885.5599999996</v>
      </c>
      <c r="J24" s="5">
        <f t="shared" si="3"/>
        <v>56410626.719999999</v>
      </c>
    </row>
    <row r="25" spans="1:13" x14ac:dyDescent="0.2">
      <c r="C25" s="186" t="s">
        <v>0</v>
      </c>
      <c r="D25" s="193">
        <f>SUM(D17:D24)</f>
        <v>20</v>
      </c>
      <c r="E25" s="199"/>
      <c r="F25" s="199"/>
      <c r="G25" s="187">
        <f>SUM(G17:G24)</f>
        <v>8079846.2400000002</v>
      </c>
      <c r="H25" s="187">
        <f>SUM(H17:H24)</f>
        <v>21375846.239999998</v>
      </c>
      <c r="I25" s="187">
        <f>SUM(I17:I24)</f>
        <v>49902697.600000001</v>
      </c>
      <c r="J25" s="187">
        <f>SUM(J17:J24)</f>
        <v>598832371.20000005</v>
      </c>
      <c r="K25" s="18"/>
      <c r="L25" s="18"/>
      <c r="M25" s="3"/>
    </row>
    <row r="27" spans="1:13" x14ac:dyDescent="0.2">
      <c r="A27" s="245" t="s">
        <v>15</v>
      </c>
      <c r="B27" s="248">
        <v>12</v>
      </c>
      <c r="C27" s="256" t="s">
        <v>31</v>
      </c>
      <c r="D27" s="11"/>
    </row>
    <row r="28" spans="1:13" ht="13.5" customHeight="1" x14ac:dyDescent="0.2">
      <c r="C28" s="293" t="s">
        <v>333</v>
      </c>
      <c r="D28" s="297"/>
      <c r="E28" s="301" t="s">
        <v>184</v>
      </c>
      <c r="F28" s="301" t="s">
        <v>208</v>
      </c>
      <c r="G28" s="306" t="s">
        <v>207</v>
      </c>
      <c r="H28" s="301" t="s">
        <v>206</v>
      </c>
      <c r="I28" s="306" t="s">
        <v>342</v>
      </c>
      <c r="J28" s="301" t="s">
        <v>343</v>
      </c>
    </row>
    <row r="29" spans="1:13" x14ac:dyDescent="0.2">
      <c r="C29" s="298"/>
      <c r="D29" s="299"/>
      <c r="E29" s="302" t="s">
        <v>29</v>
      </c>
      <c r="F29" s="315"/>
      <c r="G29" s="307"/>
      <c r="H29" s="315" t="s">
        <v>30</v>
      </c>
      <c r="I29" s="307" t="s">
        <v>0</v>
      </c>
      <c r="J29" s="302"/>
    </row>
    <row r="30" spans="1:13" ht="12.75" customHeight="1" x14ac:dyDescent="0.2">
      <c r="C30" s="19" t="str">
        <f>'INVERSIONES '!B82</f>
        <v xml:space="preserve">Construcciones </v>
      </c>
      <c r="D30" s="20" t="s">
        <v>93</v>
      </c>
      <c r="E30" s="5">
        <f>'INVERSIONES '!D82</f>
        <v>250000000</v>
      </c>
      <c r="F30" s="21">
        <v>20</v>
      </c>
      <c r="G30" s="5">
        <f>E30-((E30/F30)*5)</f>
        <v>187500000</v>
      </c>
      <c r="H30" s="5">
        <f>E30-G30</f>
        <v>62500000</v>
      </c>
      <c r="I30" s="5">
        <f>(J30/12)</f>
        <v>1041666.6666666666</v>
      </c>
      <c r="J30" s="5">
        <f>(H30/5)</f>
        <v>12500000</v>
      </c>
    </row>
    <row r="31" spans="1:13" x14ac:dyDescent="0.2">
      <c r="C31" s="19" t="str">
        <f>'INVERSIONES '!B83</f>
        <v>Maquinaria y Equipos</v>
      </c>
      <c r="D31" s="20" t="s">
        <v>94</v>
      </c>
      <c r="E31" s="5">
        <f>'INVERSIONES '!D83</f>
        <v>155945412</v>
      </c>
      <c r="F31" s="21">
        <v>10</v>
      </c>
      <c r="G31" s="5">
        <f>E31-((E31/F31)*5)</f>
        <v>77972706</v>
      </c>
      <c r="H31" s="5">
        <f>E31-G31</f>
        <v>77972706</v>
      </c>
      <c r="I31" s="5">
        <f>(J31/12)</f>
        <v>1299545.0999999999</v>
      </c>
      <c r="J31" s="5">
        <f>(H31/5)</f>
        <v>15594541.199999999</v>
      </c>
    </row>
    <row r="32" spans="1:13" x14ac:dyDescent="0.2">
      <c r="C32" s="19" t="str">
        <f>'INVERSIONES '!B84</f>
        <v>Muebles y enseres</v>
      </c>
      <c r="D32" s="20" t="s">
        <v>95</v>
      </c>
      <c r="E32" s="5">
        <f>'INVERSIONES '!D84</f>
        <v>42493167</v>
      </c>
      <c r="F32" s="21">
        <v>5</v>
      </c>
      <c r="G32" s="5">
        <f>E32-((E32/F32)*5)</f>
        <v>0</v>
      </c>
      <c r="H32" s="5">
        <f>E32-G32</f>
        <v>42493167</v>
      </c>
      <c r="I32" s="5">
        <f>(J32/12)</f>
        <v>708219.45000000007</v>
      </c>
      <c r="J32" s="5">
        <f>(H32/5)</f>
        <v>8498633.4000000004</v>
      </c>
    </row>
    <row r="33" spans="1:18" x14ac:dyDescent="0.2">
      <c r="C33" s="19" t="str">
        <f>'INVERSIONES '!B85</f>
        <v>Equipos de oficina</v>
      </c>
      <c r="D33" s="20" t="s">
        <v>96</v>
      </c>
      <c r="E33" s="5">
        <f>'INVERSIONES '!D85</f>
        <v>5098300</v>
      </c>
      <c r="F33" s="21">
        <v>5</v>
      </c>
      <c r="G33" s="5">
        <f>E33-((E33/F33)*5)</f>
        <v>0</v>
      </c>
      <c r="H33" s="5">
        <f>E33-G33</f>
        <v>5098300</v>
      </c>
      <c r="I33" s="5">
        <f>(J33/12)</f>
        <v>84971.666666666672</v>
      </c>
      <c r="J33" s="5">
        <f>(H33/5)</f>
        <v>1019660</v>
      </c>
    </row>
    <row r="34" spans="1:18" x14ac:dyDescent="0.2">
      <c r="C34" s="19" t="str">
        <f>'INVERSIONES '!B86</f>
        <v>Herramientas</v>
      </c>
      <c r="D34" s="20" t="s">
        <v>109</v>
      </c>
      <c r="E34" s="5">
        <f>'INVERSIONES '!D86</f>
        <v>19503410</v>
      </c>
      <c r="F34" s="21">
        <v>5</v>
      </c>
      <c r="G34" s="5">
        <f>E34-((E34/F34)*5)</f>
        <v>0</v>
      </c>
      <c r="H34" s="5">
        <f>E34-G34</f>
        <v>19503410</v>
      </c>
      <c r="I34" s="5">
        <f>(J34/12)</f>
        <v>325056.83333333331</v>
      </c>
      <c r="J34" s="5">
        <f>(H34/5)</f>
        <v>3900682</v>
      </c>
    </row>
    <row r="35" spans="1:18" x14ac:dyDescent="0.2">
      <c r="C35" s="295" t="s">
        <v>0</v>
      </c>
      <c r="D35" s="296"/>
      <c r="E35" s="199"/>
      <c r="F35" s="199"/>
      <c r="G35" s="199"/>
      <c r="H35" s="187">
        <f>SUM(H30:H34)</f>
        <v>207567583</v>
      </c>
      <c r="I35" s="187">
        <f>SUM(I30:I34)</f>
        <v>3459459.7166666668</v>
      </c>
      <c r="J35" s="187">
        <f>SUM(J30:J34)</f>
        <v>41513516.600000001</v>
      </c>
    </row>
    <row r="36" spans="1:18" ht="13.5" customHeight="1" x14ac:dyDescent="0.2"/>
    <row r="37" spans="1:18" ht="14.25" customHeight="1" x14ac:dyDescent="0.2">
      <c r="A37" s="245" t="s">
        <v>15</v>
      </c>
      <c r="B37" s="245">
        <v>13</v>
      </c>
      <c r="C37" s="245" t="s">
        <v>50</v>
      </c>
    </row>
    <row r="38" spans="1:18" x14ac:dyDescent="0.2">
      <c r="C38" s="316" t="s">
        <v>209</v>
      </c>
      <c r="D38" s="277" t="s">
        <v>210</v>
      </c>
      <c r="E38" s="277"/>
    </row>
    <row r="39" spans="1:18" x14ac:dyDescent="0.2">
      <c r="C39" s="316"/>
      <c r="D39" s="186" t="s">
        <v>188</v>
      </c>
      <c r="E39" s="186" t="s">
        <v>189</v>
      </c>
    </row>
    <row r="40" spans="1:18" ht="13.5" customHeight="1" x14ac:dyDescent="0.2">
      <c r="C40" s="22" t="str">
        <f>C30</f>
        <v xml:space="preserve">Construcciones </v>
      </c>
      <c r="D40" s="23">
        <v>0.9</v>
      </c>
      <c r="E40" s="23">
        <f>(1-D40)</f>
        <v>9.9999999999999978E-2</v>
      </c>
      <c r="R40" s="24"/>
    </row>
    <row r="41" spans="1:18" ht="14.25" customHeight="1" x14ac:dyDescent="0.2">
      <c r="C41" s="22" t="str">
        <f>C31</f>
        <v>Maquinaria y Equipos</v>
      </c>
      <c r="D41" s="23">
        <v>1</v>
      </c>
      <c r="E41" s="23">
        <f>(1-D41)</f>
        <v>0</v>
      </c>
    </row>
    <row r="42" spans="1:18" ht="13.5" customHeight="1" x14ac:dyDescent="0.2">
      <c r="C42" s="22" t="str">
        <f>C32</f>
        <v>Muebles y enseres</v>
      </c>
      <c r="D42" s="23">
        <v>0</v>
      </c>
      <c r="E42" s="23">
        <f>(1-D42)</f>
        <v>1</v>
      </c>
    </row>
    <row r="43" spans="1:18" ht="14.25" customHeight="1" x14ac:dyDescent="0.2">
      <c r="C43" s="22" t="str">
        <f>C33</f>
        <v>Equipos de oficina</v>
      </c>
      <c r="D43" s="23">
        <v>0.1</v>
      </c>
      <c r="E43" s="23">
        <f>(1-D43)</f>
        <v>0.9</v>
      </c>
    </row>
    <row r="44" spans="1:18" x14ac:dyDescent="0.2">
      <c r="C44" s="22" t="str">
        <f>C34</f>
        <v>Herramientas</v>
      </c>
      <c r="D44" s="23">
        <v>1</v>
      </c>
      <c r="E44" s="23">
        <f>(1-D44)</f>
        <v>0</v>
      </c>
    </row>
    <row r="45" spans="1:18" ht="13.5" customHeight="1" x14ac:dyDescent="0.2"/>
    <row r="46" spans="1:18" ht="14.25" customHeight="1" x14ac:dyDescent="0.2">
      <c r="C46" s="278" t="s">
        <v>211</v>
      </c>
      <c r="D46" s="205" t="s">
        <v>184</v>
      </c>
      <c r="E46" s="277" t="s">
        <v>213</v>
      </c>
      <c r="F46" s="277"/>
    </row>
    <row r="47" spans="1:18" x14ac:dyDescent="0.2">
      <c r="C47" s="314"/>
      <c r="D47" s="206" t="s">
        <v>212</v>
      </c>
      <c r="E47" s="186" t="s">
        <v>188</v>
      </c>
      <c r="F47" s="186" t="s">
        <v>189</v>
      </c>
    </row>
    <row r="48" spans="1:18" x14ac:dyDescent="0.2">
      <c r="C48" s="22" t="s">
        <v>97</v>
      </c>
      <c r="D48" s="5">
        <f>J30</f>
        <v>12500000</v>
      </c>
      <c r="E48" s="25">
        <f>D40*D48</f>
        <v>11250000</v>
      </c>
      <c r="F48" s="25">
        <f>D48*E40</f>
        <v>1249999.9999999998</v>
      </c>
    </row>
    <row r="49" spans="1:10" x14ac:dyDescent="0.2">
      <c r="C49" s="22" t="s">
        <v>85</v>
      </c>
      <c r="D49" s="5">
        <f>J31</f>
        <v>15594541.199999999</v>
      </c>
      <c r="E49" s="25">
        <f>D41*D49</f>
        <v>15594541.199999999</v>
      </c>
      <c r="F49" s="25">
        <f>D49*E41</f>
        <v>0</v>
      </c>
    </row>
    <row r="50" spans="1:10" x14ac:dyDescent="0.2">
      <c r="C50" s="22" t="s">
        <v>1</v>
      </c>
      <c r="D50" s="5">
        <f>J32</f>
        <v>8498633.4000000004</v>
      </c>
      <c r="E50" s="25">
        <f>D42*D50</f>
        <v>0</v>
      </c>
      <c r="F50" s="25">
        <f>D50*E42</f>
        <v>8498633.4000000004</v>
      </c>
    </row>
    <row r="51" spans="1:10" x14ac:dyDescent="0.2">
      <c r="C51" s="22" t="s">
        <v>84</v>
      </c>
      <c r="D51" s="5">
        <f>J33</f>
        <v>1019660</v>
      </c>
      <c r="E51" s="25">
        <f>D43*D51</f>
        <v>101966</v>
      </c>
      <c r="F51" s="25">
        <f>D51*E43</f>
        <v>917694</v>
      </c>
    </row>
    <row r="52" spans="1:10" x14ac:dyDescent="0.2">
      <c r="C52" s="22" t="s">
        <v>16</v>
      </c>
      <c r="D52" s="5">
        <f>J34</f>
        <v>3900682</v>
      </c>
      <c r="E52" s="25">
        <f>D44*D52</f>
        <v>3900682</v>
      </c>
      <c r="F52" s="25">
        <f>D52*E44</f>
        <v>0</v>
      </c>
    </row>
    <row r="54" spans="1:10" ht="13.5" customHeight="1" x14ac:dyDescent="0.2">
      <c r="A54" s="245" t="s">
        <v>15</v>
      </c>
      <c r="B54" s="245">
        <v>14</v>
      </c>
      <c r="C54" s="245" t="s">
        <v>173</v>
      </c>
    </row>
    <row r="55" spans="1:10" ht="12.75" customHeight="1" x14ac:dyDescent="0.2">
      <c r="C55" s="293" t="s">
        <v>214</v>
      </c>
      <c r="D55" s="293" t="s">
        <v>215</v>
      </c>
      <c r="E55" s="293" t="s">
        <v>216</v>
      </c>
      <c r="F55" s="293" t="s">
        <v>217</v>
      </c>
      <c r="G55" s="301" t="s">
        <v>218</v>
      </c>
      <c r="H55" s="301" t="s">
        <v>219</v>
      </c>
      <c r="I55" s="301" t="s">
        <v>220</v>
      </c>
      <c r="J55" s="301" t="s">
        <v>221</v>
      </c>
    </row>
    <row r="56" spans="1:10" ht="27" customHeight="1" x14ac:dyDescent="0.2">
      <c r="C56" s="294"/>
      <c r="D56" s="294"/>
      <c r="E56" s="294"/>
      <c r="F56" s="294" t="s">
        <v>29</v>
      </c>
      <c r="G56" s="302"/>
      <c r="H56" s="302"/>
      <c r="I56" s="302"/>
      <c r="J56" s="302"/>
    </row>
    <row r="57" spans="1:10" ht="13.5" customHeight="1" x14ac:dyDescent="0.2">
      <c r="C57" s="26" t="e">
        <f>#REF!</f>
        <v>#REF!</v>
      </c>
      <c r="D57" s="27">
        <v>1</v>
      </c>
      <c r="E57" s="28">
        <f>F57*$D$63</f>
        <v>621</v>
      </c>
      <c r="F57" s="29">
        <v>1</v>
      </c>
      <c r="G57" s="30">
        <f>'COSTO DE MATERIAS PRIMAS'!G15</f>
        <v>17213.333333333332</v>
      </c>
      <c r="H57" s="5">
        <f>F57*G57</f>
        <v>17213.333333333332</v>
      </c>
      <c r="I57" s="30">
        <f>H57*$D$62</f>
        <v>128273759.99999999</v>
      </c>
      <c r="J57" s="31">
        <f>I57/12</f>
        <v>10689479.999999998</v>
      </c>
    </row>
    <row r="58" spans="1:10" ht="13.5" customHeight="1" x14ac:dyDescent="0.2">
      <c r="C58" s="26"/>
      <c r="D58" s="27"/>
      <c r="E58" s="28"/>
      <c r="F58" s="29"/>
      <c r="G58" s="30"/>
      <c r="H58" s="5"/>
      <c r="I58" s="30"/>
      <c r="J58" s="31"/>
    </row>
    <row r="59" spans="1:10" x14ac:dyDescent="0.2">
      <c r="C59" s="312" t="s">
        <v>0</v>
      </c>
      <c r="D59" s="313"/>
      <c r="E59" s="10"/>
      <c r="F59" s="10"/>
      <c r="G59" s="10"/>
      <c r="H59" s="32">
        <f>SUM(H57:H58)</f>
        <v>17213.333333333332</v>
      </c>
      <c r="I59" s="32">
        <f>SUM(I57:I58)</f>
        <v>128273759.99999999</v>
      </c>
      <c r="J59" s="32">
        <f>SUM(J57:J58)</f>
        <v>10689479.999999998</v>
      </c>
    </row>
    <row r="60" spans="1:10" ht="11.25" customHeight="1" x14ac:dyDescent="0.2">
      <c r="E60" s="33"/>
      <c r="F60" s="34"/>
      <c r="G60" s="35"/>
      <c r="H60" s="36"/>
    </row>
    <row r="61" spans="1:10" ht="11.25" customHeight="1" x14ac:dyDescent="0.2">
      <c r="F61" s="34"/>
      <c r="H61" s="37"/>
    </row>
    <row r="62" spans="1:10" ht="16.5" customHeight="1" x14ac:dyDescent="0.2">
      <c r="C62" s="38" t="s">
        <v>222</v>
      </c>
      <c r="D62" s="179">
        <f>D63*12</f>
        <v>7452</v>
      </c>
      <c r="F62" s="40"/>
      <c r="H62" s="41"/>
    </row>
    <row r="63" spans="1:10" ht="16.5" customHeight="1" x14ac:dyDescent="0.2">
      <c r="C63" s="38" t="s">
        <v>223</v>
      </c>
      <c r="D63" s="179">
        <v>621</v>
      </c>
      <c r="E63" s="42"/>
      <c r="F63" s="40"/>
      <c r="H63" s="41"/>
    </row>
    <row r="66" spans="1:16" ht="12.75" customHeight="1" x14ac:dyDescent="0.2">
      <c r="A66" s="245" t="s">
        <v>15</v>
      </c>
      <c r="B66" s="248">
        <v>15</v>
      </c>
      <c r="C66" s="300" t="s">
        <v>99</v>
      </c>
      <c r="D66" s="300"/>
      <c r="E66" s="300"/>
    </row>
    <row r="67" spans="1:16" ht="14.25" customHeight="1" x14ac:dyDescent="0.2">
      <c r="C67" s="293" t="s">
        <v>333</v>
      </c>
      <c r="D67" s="297"/>
      <c r="E67" s="293" t="s">
        <v>224</v>
      </c>
      <c r="F67" s="301" t="s">
        <v>225</v>
      </c>
    </row>
    <row r="68" spans="1:16" ht="12.75" customHeight="1" x14ac:dyDescent="0.2">
      <c r="C68" s="298"/>
      <c r="D68" s="299"/>
      <c r="E68" s="294" t="s">
        <v>29</v>
      </c>
      <c r="F68" s="303"/>
      <c r="P68" s="43"/>
    </row>
    <row r="69" spans="1:16" x14ac:dyDescent="0.2">
      <c r="C69" s="19" t="s">
        <v>39</v>
      </c>
      <c r="D69" s="44">
        <v>0.05</v>
      </c>
      <c r="E69" s="5">
        <f>F69/12</f>
        <v>649772.55000000005</v>
      </c>
      <c r="F69" s="5">
        <f>E31*D69</f>
        <v>7797270.6000000006</v>
      </c>
    </row>
    <row r="70" spans="1:16" x14ac:dyDescent="0.2">
      <c r="C70" s="45" t="s">
        <v>40</v>
      </c>
      <c r="D70" s="46">
        <v>0.05</v>
      </c>
      <c r="E70" s="5">
        <f t="shared" ref="E70:E75" si="4">F70/12</f>
        <v>1670661.05</v>
      </c>
      <c r="F70" s="5">
        <f>((E30*D40)+(E31*D41)+(E32*D42)+(E33*D43)+(E34*D44))*D70</f>
        <v>20047932.600000001</v>
      </c>
    </row>
    <row r="71" spans="1:16" x14ac:dyDescent="0.2">
      <c r="C71" s="19" t="s">
        <v>334</v>
      </c>
      <c r="D71" s="44" t="s">
        <v>103</v>
      </c>
      <c r="E71" s="5">
        <f>F71/12</f>
        <v>937500</v>
      </c>
      <c r="F71" s="5">
        <f>E48</f>
        <v>11250000</v>
      </c>
    </row>
    <row r="72" spans="1:16" x14ac:dyDescent="0.2">
      <c r="C72" s="19" t="s">
        <v>335</v>
      </c>
      <c r="D72" s="44" t="s">
        <v>103</v>
      </c>
      <c r="E72" s="5">
        <f t="shared" si="4"/>
        <v>1299545.0999999999</v>
      </c>
      <c r="F72" s="5">
        <f>E49</f>
        <v>15594541.199999999</v>
      </c>
    </row>
    <row r="73" spans="1:16" ht="13.5" customHeight="1" x14ac:dyDescent="0.2">
      <c r="C73" s="19" t="s">
        <v>100</v>
      </c>
      <c r="D73" s="20" t="s">
        <v>103</v>
      </c>
      <c r="E73" s="5">
        <f t="shared" si="4"/>
        <v>0</v>
      </c>
      <c r="F73" s="5">
        <f>E50</f>
        <v>0</v>
      </c>
    </row>
    <row r="74" spans="1:16" x14ac:dyDescent="0.2">
      <c r="C74" s="19" t="s">
        <v>101</v>
      </c>
      <c r="D74" s="20" t="s">
        <v>103</v>
      </c>
      <c r="E74" s="5">
        <f t="shared" si="4"/>
        <v>8497.1666666666661</v>
      </c>
      <c r="F74" s="5">
        <f>E51</f>
        <v>101966</v>
      </c>
    </row>
    <row r="75" spans="1:16" x14ac:dyDescent="0.2">
      <c r="C75" s="47" t="s">
        <v>102</v>
      </c>
      <c r="D75" s="20" t="s">
        <v>103</v>
      </c>
      <c r="E75" s="5">
        <f t="shared" si="4"/>
        <v>325056.83333333331</v>
      </c>
      <c r="F75" s="5">
        <f>E52</f>
        <v>3900682</v>
      </c>
    </row>
    <row r="76" spans="1:16" x14ac:dyDescent="0.2">
      <c r="C76" s="19" t="s">
        <v>41</v>
      </c>
      <c r="D76" s="20" t="s">
        <v>114</v>
      </c>
      <c r="E76" s="5">
        <f>('INVERSIONES '!D112+'INVERSIONES '!D114+'INVERSIONES '!D115+'INVERSIONES '!D116)</f>
        <v>1140000</v>
      </c>
      <c r="F76" s="5">
        <f>E76*12</f>
        <v>13680000</v>
      </c>
      <c r="I76" s="3"/>
    </row>
    <row r="77" spans="1:16" x14ac:dyDescent="0.2">
      <c r="C77" s="19" t="s">
        <v>48</v>
      </c>
      <c r="D77" s="48" t="s">
        <v>114</v>
      </c>
      <c r="E77" s="5">
        <f>'INVERSIONES '!D113</f>
        <v>0</v>
      </c>
      <c r="F77" s="5">
        <f>E77*12</f>
        <v>0</v>
      </c>
    </row>
    <row r="78" spans="1:16" x14ac:dyDescent="0.2">
      <c r="C78" s="47"/>
      <c r="D78" s="48"/>
      <c r="E78" s="49"/>
      <c r="F78" s="5"/>
    </row>
    <row r="79" spans="1:16" x14ac:dyDescent="0.2">
      <c r="C79" s="295" t="s">
        <v>182</v>
      </c>
      <c r="D79" s="296"/>
      <c r="E79" s="187">
        <f>SUM(E69:E78)</f>
        <v>6031032.7000000002</v>
      </c>
      <c r="F79" s="187">
        <f>SUM(F69:F78)</f>
        <v>72372392.400000006</v>
      </c>
    </row>
    <row r="81" spans="1:10" x14ac:dyDescent="0.2">
      <c r="A81" s="245" t="s">
        <v>15</v>
      </c>
      <c r="B81" s="248">
        <v>16</v>
      </c>
      <c r="C81" s="300" t="s">
        <v>336</v>
      </c>
      <c r="D81" s="300"/>
    </row>
    <row r="82" spans="1:10" x14ac:dyDescent="0.2">
      <c r="C82" s="293" t="s">
        <v>333</v>
      </c>
      <c r="D82" s="297"/>
      <c r="E82" s="293" t="s">
        <v>226</v>
      </c>
      <c r="F82" s="301" t="s">
        <v>225</v>
      </c>
    </row>
    <row r="83" spans="1:10" x14ac:dyDescent="0.2">
      <c r="C83" s="298"/>
      <c r="D83" s="299"/>
      <c r="E83" s="294" t="s">
        <v>29</v>
      </c>
      <c r="F83" s="303"/>
    </row>
    <row r="84" spans="1:10" x14ac:dyDescent="0.2">
      <c r="C84" s="19" t="s">
        <v>47</v>
      </c>
      <c r="D84" s="44" t="s">
        <v>115</v>
      </c>
      <c r="E84" s="5">
        <f>I25</f>
        <v>49902697.600000001</v>
      </c>
      <c r="F84" s="5">
        <f>E84*12</f>
        <v>598832371.20000005</v>
      </c>
    </row>
    <row r="85" spans="1:10" x14ac:dyDescent="0.2">
      <c r="C85" s="47" t="s">
        <v>349</v>
      </c>
      <c r="D85" s="50" t="s">
        <v>104</v>
      </c>
      <c r="E85" s="5">
        <f>J59</f>
        <v>10689479.999999998</v>
      </c>
      <c r="F85" s="5">
        <f>E85*12</f>
        <v>128273759.99999997</v>
      </c>
    </row>
    <row r="86" spans="1:10" x14ac:dyDescent="0.2">
      <c r="C86" s="19" t="s">
        <v>98</v>
      </c>
      <c r="D86" s="20" t="s">
        <v>107</v>
      </c>
      <c r="E86" s="5">
        <f>E79</f>
        <v>6031032.7000000002</v>
      </c>
      <c r="F86" s="5">
        <f>E86*12</f>
        <v>72372392.400000006</v>
      </c>
    </row>
    <row r="87" spans="1:10" x14ac:dyDescent="0.2">
      <c r="C87" s="295" t="s">
        <v>182</v>
      </c>
      <c r="D87" s="296"/>
      <c r="E87" s="187">
        <f>SUM(E84:E86)</f>
        <v>66623210.300000004</v>
      </c>
      <c r="F87" s="187">
        <f>SUM(F84:F86)</f>
        <v>799478523.60000002</v>
      </c>
    </row>
    <row r="89" spans="1:10" x14ac:dyDescent="0.2">
      <c r="A89" s="245" t="s">
        <v>15</v>
      </c>
      <c r="B89" s="248">
        <v>17</v>
      </c>
      <c r="C89" s="300" t="s">
        <v>44</v>
      </c>
      <c r="D89" s="300"/>
    </row>
    <row r="90" spans="1:10" x14ac:dyDescent="0.2">
      <c r="C90" s="301" t="s">
        <v>333</v>
      </c>
      <c r="D90" s="293" t="s">
        <v>181</v>
      </c>
      <c r="E90" s="293" t="s">
        <v>202</v>
      </c>
      <c r="F90" s="306" t="s">
        <v>203</v>
      </c>
      <c r="G90" s="306" t="s">
        <v>26</v>
      </c>
      <c r="H90" s="304" t="s">
        <v>227</v>
      </c>
      <c r="I90" s="305"/>
      <c r="J90" s="301" t="s">
        <v>205</v>
      </c>
    </row>
    <row r="91" spans="1:10" x14ac:dyDescent="0.2">
      <c r="C91" s="302"/>
      <c r="D91" s="294"/>
      <c r="E91" s="294" t="s">
        <v>29</v>
      </c>
      <c r="F91" s="307"/>
      <c r="G91" s="307"/>
      <c r="H91" s="203" t="s">
        <v>228</v>
      </c>
      <c r="I91" s="203" t="s">
        <v>182</v>
      </c>
      <c r="J91" s="302"/>
    </row>
    <row r="92" spans="1:10" x14ac:dyDescent="0.2">
      <c r="C92" s="6" t="s">
        <v>355</v>
      </c>
      <c r="D92" s="12">
        <v>1</v>
      </c>
      <c r="E92" s="14">
        <v>3000000</v>
      </c>
      <c r="F92" s="51">
        <v>0</v>
      </c>
      <c r="G92" s="5">
        <f>(E92+F92)*$E$12</f>
        <v>1823069.9999999998</v>
      </c>
      <c r="H92" s="5">
        <f>E92+F92+G92</f>
        <v>4823070</v>
      </c>
      <c r="I92" s="5">
        <f>D92*H92</f>
        <v>4823070</v>
      </c>
      <c r="J92" s="5">
        <f>I92*12</f>
        <v>57876840</v>
      </c>
    </row>
    <row r="93" spans="1:10" x14ac:dyDescent="0.2">
      <c r="C93" s="6"/>
      <c r="D93" s="12"/>
      <c r="E93" s="13"/>
      <c r="F93" s="51"/>
      <c r="G93" s="5"/>
      <c r="H93" s="5"/>
      <c r="I93" s="5"/>
      <c r="J93" s="5"/>
    </row>
    <row r="94" spans="1:10" x14ac:dyDescent="0.2">
      <c r="C94" s="186" t="s">
        <v>182</v>
      </c>
      <c r="D94" s="207">
        <f t="shared" ref="D94:J94" si="5">SUM(D92:D93)</f>
        <v>1</v>
      </c>
      <c r="E94" s="187">
        <f t="shared" si="5"/>
        <v>3000000</v>
      </c>
      <c r="F94" s="187">
        <f t="shared" si="5"/>
        <v>0</v>
      </c>
      <c r="G94" s="187">
        <f t="shared" si="5"/>
        <v>1823069.9999999998</v>
      </c>
      <c r="H94" s="187">
        <f t="shared" si="5"/>
        <v>4823070</v>
      </c>
      <c r="I94" s="187">
        <f t="shared" si="5"/>
        <v>4823070</v>
      </c>
      <c r="J94" s="187">
        <f t="shared" si="5"/>
        <v>57876840</v>
      </c>
    </row>
    <row r="96" spans="1:10" x14ac:dyDescent="0.2">
      <c r="A96" s="245" t="s">
        <v>15</v>
      </c>
      <c r="B96" s="248">
        <v>18</v>
      </c>
      <c r="C96" s="300" t="s">
        <v>42</v>
      </c>
      <c r="D96" s="300"/>
    </row>
    <row r="97" spans="3:11" x14ac:dyDescent="0.2">
      <c r="C97" s="293" t="s">
        <v>333</v>
      </c>
      <c r="D97" s="297"/>
      <c r="E97" s="293" t="s">
        <v>224</v>
      </c>
      <c r="F97" s="301" t="s">
        <v>225</v>
      </c>
    </row>
    <row r="98" spans="3:11" x14ac:dyDescent="0.2">
      <c r="C98" s="298"/>
      <c r="D98" s="299"/>
      <c r="E98" s="294" t="s">
        <v>29</v>
      </c>
      <c r="F98" s="303"/>
    </row>
    <row r="99" spans="3:11" x14ac:dyDescent="0.2">
      <c r="C99" s="19" t="s">
        <v>39</v>
      </c>
      <c r="D99" s="52">
        <v>0.08</v>
      </c>
      <c r="E99" s="53">
        <f t="shared" ref="E99:E105" si="6">F99/12</f>
        <v>33988.666666666664</v>
      </c>
      <c r="F99" s="5">
        <f>E33*D99</f>
        <v>407864</v>
      </c>
    </row>
    <row r="100" spans="3:11" x14ac:dyDescent="0.2">
      <c r="C100" s="47" t="s">
        <v>40</v>
      </c>
      <c r="D100" s="54">
        <v>0.05</v>
      </c>
      <c r="E100" s="53">
        <f>F100/12</f>
        <v>300340.15416666667</v>
      </c>
      <c r="F100" s="53">
        <f>((E30*E40)+(E31*E41)+(E32*E42)+(E33*E43)+(E34*E44))*D100</f>
        <v>3604081.85</v>
      </c>
    </row>
    <row r="101" spans="3:11" x14ac:dyDescent="0.2">
      <c r="C101" s="19" t="s">
        <v>334</v>
      </c>
      <c r="D101" s="55" t="s">
        <v>103</v>
      </c>
      <c r="E101" s="53">
        <f t="shared" si="6"/>
        <v>104166.66666666664</v>
      </c>
      <c r="F101" s="5">
        <f>F48</f>
        <v>1249999.9999999998</v>
      </c>
      <c r="J101" s="18"/>
    </row>
    <row r="102" spans="3:11" x14ac:dyDescent="0.2">
      <c r="C102" s="19" t="s">
        <v>335</v>
      </c>
      <c r="D102" s="56" t="s">
        <v>103</v>
      </c>
      <c r="E102" s="53">
        <f t="shared" si="6"/>
        <v>0</v>
      </c>
      <c r="F102" s="5">
        <f>F49</f>
        <v>0</v>
      </c>
      <c r="K102" s="2" t="s">
        <v>136</v>
      </c>
    </row>
    <row r="103" spans="3:11" x14ac:dyDescent="0.2">
      <c r="C103" s="19" t="s">
        <v>100</v>
      </c>
      <c r="D103" s="55" t="s">
        <v>103</v>
      </c>
      <c r="E103" s="53">
        <f>F103/12</f>
        <v>708219.45000000007</v>
      </c>
      <c r="F103" s="5">
        <f>F50</f>
        <v>8498633.4000000004</v>
      </c>
    </row>
    <row r="104" spans="3:11" x14ac:dyDescent="0.2">
      <c r="C104" s="19" t="s">
        <v>101</v>
      </c>
      <c r="D104" s="55" t="s">
        <v>103</v>
      </c>
      <c r="E104" s="53">
        <f>F104/12</f>
        <v>76474.5</v>
      </c>
      <c r="F104" s="5">
        <f>F51</f>
        <v>917694</v>
      </c>
    </row>
    <row r="105" spans="3:11" x14ac:dyDescent="0.2">
      <c r="C105" s="19" t="s">
        <v>102</v>
      </c>
      <c r="D105" s="55" t="s">
        <v>103</v>
      </c>
      <c r="E105" s="53">
        <f t="shared" si="6"/>
        <v>0</v>
      </c>
      <c r="F105" s="5">
        <f>F52</f>
        <v>0</v>
      </c>
    </row>
    <row r="106" spans="3:11" x14ac:dyDescent="0.2">
      <c r="C106" s="47" t="s">
        <v>48</v>
      </c>
      <c r="D106" s="55" t="s">
        <v>114</v>
      </c>
      <c r="E106" s="57">
        <f>'INVERSIONES '!E113</f>
        <v>0</v>
      </c>
      <c r="F106" s="5">
        <f>E106*12</f>
        <v>0</v>
      </c>
    </row>
    <row r="107" spans="3:11" x14ac:dyDescent="0.2">
      <c r="C107" s="19" t="s">
        <v>41</v>
      </c>
      <c r="D107" s="55" t="s">
        <v>114</v>
      </c>
      <c r="E107" s="53">
        <f>('INVERSIONES '!E112+'INVERSIONES '!E114+'INVERSIONES '!E115+'INVERSIONES '!E116)</f>
        <v>560000</v>
      </c>
      <c r="F107" s="5">
        <f>E107*12</f>
        <v>6720000</v>
      </c>
    </row>
    <row r="108" spans="3:11" hidden="1" x14ac:dyDescent="0.2">
      <c r="C108" s="47" t="s">
        <v>43</v>
      </c>
      <c r="D108" s="58"/>
      <c r="E108" s="59">
        <f>'INVERSIONES '!E113</f>
        <v>0</v>
      </c>
      <c r="F108" s="5">
        <f t="shared" ref="F108:F114" si="7">E108*12</f>
        <v>0</v>
      </c>
    </row>
    <row r="109" spans="3:11" x14ac:dyDescent="0.2">
      <c r="C109" s="19" t="s">
        <v>337</v>
      </c>
      <c r="D109" s="55"/>
      <c r="E109" s="53">
        <v>1200000</v>
      </c>
      <c r="F109" s="5">
        <f t="shared" si="7"/>
        <v>14400000</v>
      </c>
      <c r="H109" s="18"/>
    </row>
    <row r="110" spans="3:11" x14ac:dyDescent="0.2">
      <c r="C110" s="19" t="s">
        <v>13</v>
      </c>
      <c r="D110" s="55"/>
      <c r="E110" s="53">
        <v>300000</v>
      </c>
      <c r="F110" s="5">
        <f t="shared" si="7"/>
        <v>3600000</v>
      </c>
    </row>
    <row r="111" spans="3:11" x14ac:dyDescent="0.2">
      <c r="C111" s="19" t="s">
        <v>86</v>
      </c>
      <c r="D111" s="55"/>
      <c r="E111" s="53">
        <v>800000</v>
      </c>
      <c r="F111" s="5">
        <f t="shared" si="7"/>
        <v>9600000</v>
      </c>
    </row>
    <row r="112" spans="3:11" x14ac:dyDescent="0.2">
      <c r="C112" s="19" t="s">
        <v>7</v>
      </c>
      <c r="D112" s="55"/>
      <c r="E112" s="53">
        <v>50000</v>
      </c>
      <c r="F112" s="5">
        <f t="shared" si="7"/>
        <v>600000</v>
      </c>
    </row>
    <row r="113" spans="1:10" x14ac:dyDescent="0.2">
      <c r="C113" s="19" t="s">
        <v>338</v>
      </c>
      <c r="D113" s="55"/>
      <c r="E113" s="53">
        <f>F113/12</f>
        <v>680000</v>
      </c>
      <c r="F113" s="5">
        <f>'INVERSIONES '!D97</f>
        <v>8160000</v>
      </c>
    </row>
    <row r="114" spans="1:10" ht="25.5" x14ac:dyDescent="0.2">
      <c r="C114" s="19" t="s">
        <v>174</v>
      </c>
      <c r="D114" s="55"/>
      <c r="E114" s="53">
        <v>600000</v>
      </c>
      <c r="F114" s="5">
        <f t="shared" si="7"/>
        <v>7200000</v>
      </c>
    </row>
    <row r="115" spans="1:10" x14ac:dyDescent="0.2">
      <c r="C115" s="295" t="s">
        <v>182</v>
      </c>
      <c r="D115" s="296"/>
      <c r="E115" s="187">
        <f>SUM(E99:E114)</f>
        <v>5413189.4375</v>
      </c>
      <c r="F115" s="187">
        <f>SUM(F99:F114)</f>
        <v>64958273.25</v>
      </c>
      <c r="G115" s="18"/>
    </row>
    <row r="117" spans="1:10" x14ac:dyDescent="0.2">
      <c r="A117" s="245" t="s">
        <v>15</v>
      </c>
      <c r="B117" s="248">
        <v>19</v>
      </c>
      <c r="C117" s="245" t="s">
        <v>45</v>
      </c>
    </row>
    <row r="118" spans="1:10" x14ac:dyDescent="0.2">
      <c r="C118" s="301" t="s">
        <v>333</v>
      </c>
      <c r="D118" s="293" t="s">
        <v>181</v>
      </c>
      <c r="E118" s="293" t="s">
        <v>202</v>
      </c>
      <c r="F118" s="306" t="s">
        <v>203</v>
      </c>
      <c r="G118" s="306" t="s">
        <v>229</v>
      </c>
      <c r="H118" s="304" t="s">
        <v>227</v>
      </c>
      <c r="I118" s="305"/>
      <c r="J118" s="301" t="s">
        <v>205</v>
      </c>
    </row>
    <row r="119" spans="1:10" x14ac:dyDescent="0.2">
      <c r="C119" s="302"/>
      <c r="D119" s="294"/>
      <c r="E119" s="294" t="s">
        <v>29</v>
      </c>
      <c r="F119" s="307"/>
      <c r="G119" s="307"/>
      <c r="H119" s="203" t="s">
        <v>228</v>
      </c>
      <c r="I119" s="203" t="s">
        <v>182</v>
      </c>
      <c r="J119" s="302"/>
    </row>
    <row r="120" spans="1:10" x14ac:dyDescent="0.2">
      <c r="C120" s="6" t="s">
        <v>353</v>
      </c>
      <c r="D120" s="12">
        <v>0</v>
      </c>
      <c r="E120" s="13">
        <v>2600000</v>
      </c>
      <c r="F120" s="14">
        <v>162000</v>
      </c>
      <c r="G120" s="5">
        <f>(E120+F120)*$E$12</f>
        <v>1678439.7799999998</v>
      </c>
      <c r="H120" s="5">
        <f>E120+F120+G120</f>
        <v>4440439.7799999993</v>
      </c>
      <c r="I120" s="5">
        <f>D120*H120</f>
        <v>0</v>
      </c>
      <c r="J120" s="5">
        <f>I120*12</f>
        <v>0</v>
      </c>
    </row>
    <row r="121" spans="1:10" x14ac:dyDescent="0.2">
      <c r="C121" s="6"/>
      <c r="D121" s="12"/>
      <c r="E121" s="13"/>
      <c r="F121" s="14"/>
      <c r="G121" s="5"/>
      <c r="H121" s="5"/>
      <c r="I121" s="5"/>
      <c r="J121" s="5"/>
    </row>
    <row r="122" spans="1:10" x14ac:dyDescent="0.2">
      <c r="C122" s="6"/>
      <c r="D122" s="12"/>
      <c r="E122" s="13"/>
      <c r="F122" s="14"/>
      <c r="G122" s="5"/>
      <c r="H122" s="5"/>
      <c r="I122" s="5"/>
      <c r="J122" s="5"/>
    </row>
    <row r="123" spans="1:10" x14ac:dyDescent="0.2">
      <c r="C123" s="186" t="s">
        <v>182</v>
      </c>
      <c r="D123" s="207">
        <f t="shared" ref="D123:J123" si="8">SUM(D120:D122)</f>
        <v>0</v>
      </c>
      <c r="E123" s="187">
        <f t="shared" si="8"/>
        <v>2600000</v>
      </c>
      <c r="F123" s="187">
        <f t="shared" si="8"/>
        <v>162000</v>
      </c>
      <c r="G123" s="187">
        <f t="shared" si="8"/>
        <v>1678439.7799999998</v>
      </c>
      <c r="H123" s="187">
        <f t="shared" si="8"/>
        <v>4440439.7799999993</v>
      </c>
      <c r="I123" s="187">
        <f t="shared" si="8"/>
        <v>0</v>
      </c>
      <c r="J123" s="187">
        <f t="shared" si="8"/>
        <v>0</v>
      </c>
    </row>
    <row r="124" spans="1:10" x14ac:dyDescent="0.2">
      <c r="C124" s="60"/>
      <c r="D124" s="61"/>
      <c r="E124" s="62"/>
      <c r="F124" s="62"/>
      <c r="G124" s="62"/>
      <c r="H124" s="62"/>
      <c r="I124" s="62"/>
      <c r="J124" s="62"/>
    </row>
    <row r="125" spans="1:10" ht="12.95" customHeight="1" x14ac:dyDescent="0.2">
      <c r="A125" s="245" t="s">
        <v>15</v>
      </c>
      <c r="B125" s="248" t="s">
        <v>185</v>
      </c>
      <c r="C125" s="300" t="s">
        <v>177</v>
      </c>
      <c r="D125" s="300"/>
      <c r="E125" s="62"/>
      <c r="F125" s="62"/>
      <c r="G125" s="62"/>
      <c r="H125" s="62"/>
      <c r="I125" s="62"/>
      <c r="J125" s="62"/>
    </row>
    <row r="126" spans="1:10" ht="12.95" customHeight="1" x14ac:dyDescent="0.2">
      <c r="C126" s="293" t="s">
        <v>333</v>
      </c>
      <c r="D126" s="320"/>
      <c r="E126" s="293" t="s">
        <v>224</v>
      </c>
      <c r="F126" s="301" t="s">
        <v>225</v>
      </c>
      <c r="G126" s="62"/>
      <c r="H126" s="62"/>
      <c r="I126" s="62"/>
      <c r="J126" s="62"/>
    </row>
    <row r="127" spans="1:10" ht="12.95" customHeight="1" x14ac:dyDescent="0.2">
      <c r="C127" s="294"/>
      <c r="D127" s="321"/>
      <c r="E127" s="294" t="s">
        <v>29</v>
      </c>
      <c r="F127" s="303"/>
      <c r="G127" s="62"/>
      <c r="H127" s="62"/>
      <c r="I127" s="62"/>
      <c r="J127" s="62"/>
    </row>
    <row r="128" spans="1:10" ht="12.95" customHeight="1" x14ac:dyDescent="0.2">
      <c r="C128" s="63" t="s">
        <v>487</v>
      </c>
      <c r="D128" s="52"/>
      <c r="E128" s="53">
        <v>18000000</v>
      </c>
      <c r="F128" s="5">
        <f>E128*12</f>
        <v>216000000</v>
      </c>
      <c r="G128" s="62"/>
      <c r="H128" s="62"/>
      <c r="I128" s="62"/>
      <c r="J128" s="62"/>
    </row>
    <row r="129" spans="1:10" ht="12.95" customHeight="1" x14ac:dyDescent="0.2">
      <c r="C129" s="19"/>
      <c r="D129" s="64"/>
      <c r="E129" s="53"/>
      <c r="F129" s="5"/>
      <c r="G129" s="62"/>
      <c r="H129" s="62"/>
      <c r="I129" s="62"/>
      <c r="J129" s="62"/>
    </row>
    <row r="130" spans="1:10" ht="12.95" customHeight="1" x14ac:dyDescent="0.2">
      <c r="C130" s="277" t="s">
        <v>182</v>
      </c>
      <c r="D130" s="319"/>
      <c r="E130" s="187">
        <f>SUM(E128:E129)</f>
        <v>18000000</v>
      </c>
      <c r="F130" s="187">
        <f>SUM(F128:F129)</f>
        <v>216000000</v>
      </c>
      <c r="G130" s="62"/>
      <c r="H130" s="62"/>
      <c r="I130" s="62"/>
      <c r="J130" s="62"/>
    </row>
    <row r="131" spans="1:10" x14ac:dyDescent="0.2">
      <c r="C131" s="60"/>
      <c r="D131" s="61"/>
      <c r="E131" s="62"/>
      <c r="F131" s="62"/>
      <c r="G131" s="62"/>
      <c r="H131" s="62"/>
      <c r="I131" s="62"/>
      <c r="J131" s="62"/>
    </row>
    <row r="132" spans="1:10" x14ac:dyDescent="0.2">
      <c r="A132" s="245" t="s">
        <v>15</v>
      </c>
      <c r="B132" s="248">
        <v>20</v>
      </c>
      <c r="C132" s="300" t="s">
        <v>90</v>
      </c>
      <c r="D132" s="300"/>
    </row>
    <row r="133" spans="1:10" x14ac:dyDescent="0.2">
      <c r="C133" s="293" t="s">
        <v>333</v>
      </c>
      <c r="D133" s="297"/>
      <c r="E133" s="293" t="s">
        <v>224</v>
      </c>
      <c r="F133" s="301" t="s">
        <v>225</v>
      </c>
    </row>
    <row r="134" spans="1:10" x14ac:dyDescent="0.2">
      <c r="C134" s="298"/>
      <c r="D134" s="299"/>
      <c r="E134" s="294" t="s">
        <v>29</v>
      </c>
      <c r="F134" s="303"/>
    </row>
    <row r="135" spans="1:10" x14ac:dyDescent="0.2">
      <c r="C135" s="19" t="s">
        <v>44</v>
      </c>
      <c r="D135" s="44" t="s">
        <v>117</v>
      </c>
      <c r="E135" s="5">
        <f>F135/12</f>
        <v>4823070</v>
      </c>
      <c r="F135" s="5">
        <f>J94</f>
        <v>57876840</v>
      </c>
    </row>
    <row r="136" spans="1:10" x14ac:dyDescent="0.2">
      <c r="C136" s="45" t="s">
        <v>106</v>
      </c>
      <c r="D136" s="46" t="s">
        <v>119</v>
      </c>
      <c r="E136" s="5">
        <f>F136/12</f>
        <v>0</v>
      </c>
      <c r="F136" s="5">
        <f>J123</f>
        <v>0</v>
      </c>
    </row>
    <row r="137" spans="1:10" x14ac:dyDescent="0.2">
      <c r="C137" s="19" t="s">
        <v>42</v>
      </c>
      <c r="D137" s="52" t="s">
        <v>118</v>
      </c>
      <c r="E137" s="53">
        <f>F137/12</f>
        <v>5413189.4375</v>
      </c>
      <c r="F137" s="5">
        <f>F115</f>
        <v>64958273.25</v>
      </c>
    </row>
    <row r="138" spans="1:10" x14ac:dyDescent="0.2">
      <c r="C138" s="19" t="s">
        <v>178</v>
      </c>
      <c r="D138" s="52" t="s">
        <v>179</v>
      </c>
      <c r="E138" s="53">
        <f>E130</f>
        <v>18000000</v>
      </c>
      <c r="F138" s="5">
        <f>F130</f>
        <v>216000000</v>
      </c>
    </row>
    <row r="139" spans="1:10" x14ac:dyDescent="0.2">
      <c r="C139" s="317" t="s">
        <v>182</v>
      </c>
      <c r="D139" s="318"/>
      <c r="E139" s="187">
        <f>SUM(E135:E138)</f>
        <v>28236259.4375</v>
      </c>
      <c r="F139" s="187">
        <f>SUM(F135:F138)</f>
        <v>338835113.25</v>
      </c>
    </row>
    <row r="140" spans="1:10" x14ac:dyDescent="0.2">
      <c r="C140" s="60"/>
      <c r="D140" s="60"/>
      <c r="E140" s="62"/>
      <c r="F140" s="62"/>
    </row>
    <row r="141" spans="1:10" x14ac:dyDescent="0.2">
      <c r="C141" s="65"/>
      <c r="D141" s="66"/>
    </row>
    <row r="142" spans="1:10" x14ac:dyDescent="0.2">
      <c r="A142" s="245" t="s">
        <v>15</v>
      </c>
      <c r="B142" s="248">
        <v>21</v>
      </c>
      <c r="C142" s="300" t="s">
        <v>4</v>
      </c>
      <c r="D142" s="300"/>
    </row>
    <row r="143" spans="1:10" x14ac:dyDescent="0.2">
      <c r="C143" s="293" t="s">
        <v>231</v>
      </c>
      <c r="D143" s="297"/>
      <c r="E143" s="301" t="s">
        <v>230</v>
      </c>
    </row>
    <row r="144" spans="1:10" x14ac:dyDescent="0.2">
      <c r="C144" s="298"/>
      <c r="D144" s="299"/>
      <c r="E144" s="302" t="s">
        <v>29</v>
      </c>
    </row>
    <row r="145" spans="1:7" x14ac:dyDescent="0.2">
      <c r="C145" s="19" t="s">
        <v>55</v>
      </c>
      <c r="D145" s="44" t="s">
        <v>120</v>
      </c>
      <c r="E145" s="30">
        <v>7025496.3025921974</v>
      </c>
    </row>
    <row r="146" spans="1:7" ht="13.5" thickBot="1" x14ac:dyDescent="0.25">
      <c r="G146" s="3"/>
    </row>
    <row r="147" spans="1:7" ht="13.5" thickBot="1" x14ac:dyDescent="0.25">
      <c r="C147" s="2" t="s">
        <v>176</v>
      </c>
      <c r="F147" s="67">
        <v>1</v>
      </c>
    </row>
    <row r="149" spans="1:7" x14ac:dyDescent="0.2">
      <c r="A149" s="245" t="s">
        <v>15</v>
      </c>
      <c r="B149" s="248">
        <v>22</v>
      </c>
      <c r="C149" s="300" t="s">
        <v>51</v>
      </c>
      <c r="D149" s="300"/>
    </row>
    <row r="150" spans="1:7" x14ac:dyDescent="0.2">
      <c r="C150" s="293" t="s">
        <v>339</v>
      </c>
      <c r="D150" s="297"/>
      <c r="E150" s="293" t="s">
        <v>230</v>
      </c>
      <c r="F150" s="301" t="s">
        <v>232</v>
      </c>
    </row>
    <row r="151" spans="1:7" x14ac:dyDescent="0.2">
      <c r="C151" s="298"/>
      <c r="D151" s="299"/>
      <c r="E151" s="294" t="s">
        <v>29</v>
      </c>
      <c r="F151" s="302"/>
    </row>
    <row r="152" spans="1:7" ht="25.5" x14ac:dyDescent="0.2">
      <c r="C152" s="6" t="s">
        <v>340</v>
      </c>
      <c r="D152" s="20" t="s">
        <v>124</v>
      </c>
      <c r="E152" s="5">
        <f>E87</f>
        <v>66623210.300000004</v>
      </c>
      <c r="F152" s="53">
        <f>E152*F147</f>
        <v>66623210.300000004</v>
      </c>
    </row>
    <row r="153" spans="1:7" x14ac:dyDescent="0.2">
      <c r="C153" s="6" t="s">
        <v>52</v>
      </c>
      <c r="D153" s="20" t="s">
        <v>125</v>
      </c>
      <c r="E153" s="5">
        <f>E139</f>
        <v>28236259.4375</v>
      </c>
      <c r="F153" s="53">
        <f>E153*F147</f>
        <v>28236259.4375</v>
      </c>
    </row>
    <row r="154" spans="1:7" x14ac:dyDescent="0.2">
      <c r="C154" s="6" t="s">
        <v>4</v>
      </c>
      <c r="D154" s="20" t="s">
        <v>111</v>
      </c>
      <c r="E154" s="5">
        <f>E145</f>
        <v>7025496.3025921974</v>
      </c>
      <c r="F154" s="53">
        <f>E145</f>
        <v>7025496.3025921974</v>
      </c>
    </row>
    <row r="155" spans="1:7" x14ac:dyDescent="0.2">
      <c r="C155" s="6" t="s">
        <v>70</v>
      </c>
      <c r="D155" s="20" t="s">
        <v>131</v>
      </c>
      <c r="E155" s="5">
        <f>((PROYECCIONES!F29*0.004)/12)</f>
        <v>399924</v>
      </c>
      <c r="F155" s="5">
        <f>E155*F147</f>
        <v>399924</v>
      </c>
    </row>
    <row r="156" spans="1:7" x14ac:dyDescent="0.2">
      <c r="C156" s="6" t="s">
        <v>108</v>
      </c>
      <c r="D156" s="20" t="s">
        <v>123</v>
      </c>
      <c r="E156" s="5">
        <f>(E113+E105+E104+E103+E102+E101+E71+E72+E73+E74+E75)</f>
        <v>4139459.7166666668</v>
      </c>
      <c r="F156" s="5">
        <f>E156*F147</f>
        <v>4139459.7166666668</v>
      </c>
    </row>
    <row r="157" spans="1:7" x14ac:dyDescent="0.2">
      <c r="C157" s="295" t="s">
        <v>182</v>
      </c>
      <c r="D157" s="296"/>
      <c r="E157" s="187">
        <f>SUM(E152:E155)-E156</f>
        <v>98145430.323425546</v>
      </c>
      <c r="F157" s="187">
        <f>SUM(F152:F155)-F156</f>
        <v>98145430.323425546</v>
      </c>
    </row>
    <row r="159" spans="1:7" x14ac:dyDescent="0.2">
      <c r="A159" s="245" t="s">
        <v>15</v>
      </c>
      <c r="B159" s="248">
        <v>23</v>
      </c>
      <c r="C159" s="300" t="s">
        <v>56</v>
      </c>
      <c r="D159" s="300"/>
    </row>
    <row r="160" spans="1:7" x14ac:dyDescent="0.2">
      <c r="C160" s="293" t="s">
        <v>233</v>
      </c>
      <c r="D160" s="297"/>
      <c r="E160" s="301" t="s">
        <v>192</v>
      </c>
    </row>
    <row r="161" spans="1:8" x14ac:dyDescent="0.2">
      <c r="C161" s="298"/>
      <c r="D161" s="299"/>
      <c r="E161" s="302" t="s">
        <v>29</v>
      </c>
    </row>
    <row r="162" spans="1:8" x14ac:dyDescent="0.2">
      <c r="C162" s="6" t="s">
        <v>17</v>
      </c>
      <c r="D162" s="20" t="s">
        <v>110</v>
      </c>
      <c r="E162" s="5">
        <f>'INVERSIONES '!D87</f>
        <v>573040289</v>
      </c>
    </row>
    <row r="163" spans="1:8" x14ac:dyDescent="0.2">
      <c r="C163" s="6" t="s">
        <v>57</v>
      </c>
      <c r="D163" s="20" t="s">
        <v>116</v>
      </c>
      <c r="E163" s="5">
        <f>'INVERSIONES '!D96</f>
        <v>40800000</v>
      </c>
    </row>
    <row r="164" spans="1:8" x14ac:dyDescent="0.2">
      <c r="C164" s="6" t="s">
        <v>69</v>
      </c>
      <c r="D164" s="20" t="s">
        <v>126</v>
      </c>
      <c r="E164" s="5">
        <f>F157</f>
        <v>98145430.323425546</v>
      </c>
    </row>
    <row r="165" spans="1:8" x14ac:dyDescent="0.2">
      <c r="C165" s="295" t="s">
        <v>182</v>
      </c>
      <c r="D165" s="296"/>
      <c r="E165" s="187">
        <f>SUM(E162:E164)</f>
        <v>711985719.32342553</v>
      </c>
    </row>
    <row r="166" spans="1:8" x14ac:dyDescent="0.2">
      <c r="H166" s="18"/>
    </row>
    <row r="167" spans="1:8" x14ac:dyDescent="0.2">
      <c r="G167" s="3"/>
      <c r="H167" s="18"/>
    </row>
    <row r="168" spans="1:8" x14ac:dyDescent="0.2">
      <c r="A168" s="245" t="s">
        <v>15</v>
      </c>
      <c r="B168" s="245">
        <v>24</v>
      </c>
      <c r="C168" s="208" t="s">
        <v>56</v>
      </c>
      <c r="D168" s="5">
        <f>E165</f>
        <v>711985719.32342553</v>
      </c>
      <c r="G168" s="3"/>
      <c r="H168" s="18"/>
    </row>
    <row r="169" spans="1:8" x14ac:dyDescent="0.2">
      <c r="C169" s="208" t="s">
        <v>71</v>
      </c>
      <c r="D169" s="5">
        <f>+E165-CRÉDITO!F3</f>
        <v>284794287.72937024</v>
      </c>
    </row>
    <row r="170" spans="1:8" x14ac:dyDescent="0.2">
      <c r="C170" s="208" t="s">
        <v>72</v>
      </c>
      <c r="D170" s="10">
        <f>E165-D169</f>
        <v>427191431.59405529</v>
      </c>
    </row>
    <row r="171" spans="1:8" x14ac:dyDescent="0.2">
      <c r="C171" s="277" t="s">
        <v>234</v>
      </c>
      <c r="D171" s="277"/>
    </row>
    <row r="172" spans="1:8" x14ac:dyDescent="0.2">
      <c r="C172" s="68">
        <f>+D169/E165</f>
        <v>0.4</v>
      </c>
      <c r="D172" s="17" t="s">
        <v>88</v>
      </c>
    </row>
    <row r="173" spans="1:8" x14ac:dyDescent="0.2">
      <c r="C173" s="68">
        <f>+D170/E165</f>
        <v>0.6</v>
      </c>
      <c r="D173" s="17" t="s">
        <v>89</v>
      </c>
    </row>
    <row r="174" spans="1:8" x14ac:dyDescent="0.2">
      <c r="D174" s="18"/>
    </row>
  </sheetData>
  <mergeCells count="90">
    <mergeCell ref="F82:F83"/>
    <mergeCell ref="F133:F134"/>
    <mergeCell ref="E28:E29"/>
    <mergeCell ref="E55:E56"/>
    <mergeCell ref="C66:E66"/>
    <mergeCell ref="F118:F119"/>
    <mergeCell ref="E82:E83"/>
    <mergeCell ref="F67:F68"/>
    <mergeCell ref="F28:F29"/>
    <mergeCell ref="F126:F127"/>
    <mergeCell ref="C130:D130"/>
    <mergeCell ref="C125:D125"/>
    <mergeCell ref="C126:D127"/>
    <mergeCell ref="C118:C119"/>
    <mergeCell ref="D118:D119"/>
    <mergeCell ref="C67:D68"/>
    <mergeCell ref="C5:D5"/>
    <mergeCell ref="C6:D6"/>
    <mergeCell ref="C7:D7"/>
    <mergeCell ref="C8:D8"/>
    <mergeCell ref="E150:E151"/>
    <mergeCell ref="E143:E144"/>
    <mergeCell ref="C150:D151"/>
    <mergeCell ref="C149:D149"/>
    <mergeCell ref="E118:E119"/>
    <mergeCell ref="C139:D139"/>
    <mergeCell ref="E126:E127"/>
    <mergeCell ref="E97:E98"/>
    <mergeCell ref="E90:E91"/>
    <mergeCell ref="C132:D132"/>
    <mergeCell ref="C90:C91"/>
    <mergeCell ref="C142:D142"/>
    <mergeCell ref="C115:D115"/>
    <mergeCell ref="C96:D96"/>
    <mergeCell ref="C87:D87"/>
    <mergeCell ref="C81:D81"/>
    <mergeCell ref="E67:E68"/>
    <mergeCell ref="D90:D91"/>
    <mergeCell ref="C89:D89"/>
    <mergeCell ref="C82:D83"/>
    <mergeCell ref="C79:D79"/>
    <mergeCell ref="C97:D98"/>
    <mergeCell ref="D38:E38"/>
    <mergeCell ref="D55:D56"/>
    <mergeCell ref="J28:J29"/>
    <mergeCell ref="C35:D35"/>
    <mergeCell ref="I28:I29"/>
    <mergeCell ref="H28:H29"/>
    <mergeCell ref="I55:I56"/>
    <mergeCell ref="C38:C39"/>
    <mergeCell ref="C59:D59"/>
    <mergeCell ref="F55:F56"/>
    <mergeCell ref="G55:G56"/>
    <mergeCell ref="J55:J56"/>
    <mergeCell ref="E46:F46"/>
    <mergeCell ref="C46:C47"/>
    <mergeCell ref="C3:D3"/>
    <mergeCell ref="C28:D29"/>
    <mergeCell ref="C55:C56"/>
    <mergeCell ref="J15:J16"/>
    <mergeCell ref="H15:I15"/>
    <mergeCell ref="C15:C16"/>
    <mergeCell ref="G15:G16"/>
    <mergeCell ref="C10:D10"/>
    <mergeCell ref="F15:F16"/>
    <mergeCell ref="H55:H56"/>
    <mergeCell ref="G28:G29"/>
    <mergeCell ref="C9:D9"/>
    <mergeCell ref="E15:E16"/>
    <mergeCell ref="C11:D11"/>
    <mergeCell ref="D15:D16"/>
    <mergeCell ref="C4:D4"/>
    <mergeCell ref="F150:F151"/>
    <mergeCell ref="J90:J91"/>
    <mergeCell ref="F97:F98"/>
    <mergeCell ref="H90:I90"/>
    <mergeCell ref="H118:I118"/>
    <mergeCell ref="J118:J119"/>
    <mergeCell ref="F90:F91"/>
    <mergeCell ref="G90:G91"/>
    <mergeCell ref="G118:G119"/>
    <mergeCell ref="C171:D171"/>
    <mergeCell ref="E133:E134"/>
    <mergeCell ref="C157:D157"/>
    <mergeCell ref="C165:D165"/>
    <mergeCell ref="C160:D161"/>
    <mergeCell ref="C159:D159"/>
    <mergeCell ref="C133:D134"/>
    <mergeCell ref="E160:E161"/>
    <mergeCell ref="C143:D144"/>
  </mergeCells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71"/>
  <sheetViews>
    <sheetView showGridLines="0" topLeftCell="A2" zoomScale="136" zoomScaleNormal="90" workbookViewId="0">
      <selection activeCell="D32" sqref="D31:D32"/>
    </sheetView>
  </sheetViews>
  <sheetFormatPr baseColWidth="10" defaultColWidth="11.42578125" defaultRowHeight="12.75" x14ac:dyDescent="0.2"/>
  <cols>
    <col min="1" max="1" width="7.28515625" style="2" customWidth="1"/>
    <col min="2" max="2" width="3" style="2" customWidth="1"/>
    <col min="3" max="3" width="8.42578125" style="2" customWidth="1"/>
    <col min="4" max="4" width="15.42578125" style="2" customWidth="1"/>
    <col min="5" max="5" width="16" style="2" customWidth="1"/>
    <col min="6" max="6" width="16.42578125" style="2" customWidth="1"/>
    <col min="7" max="7" width="19" style="2" customWidth="1"/>
    <col min="8" max="8" width="11.42578125" style="2" customWidth="1"/>
    <col min="9" max="9" width="6.42578125" style="2" customWidth="1"/>
    <col min="10" max="10" width="7.42578125" style="2" customWidth="1"/>
    <col min="11" max="11" width="3.7109375" style="2" customWidth="1"/>
    <col min="12" max="12" width="11.42578125" style="2" bestFit="1" customWidth="1"/>
    <col min="13" max="13" width="17.140625" style="2" customWidth="1"/>
    <col min="14" max="14" width="18.85546875" style="2" customWidth="1"/>
    <col min="15" max="15" width="18.28515625" style="2" customWidth="1"/>
    <col min="16" max="16" width="18.42578125" style="2" customWidth="1"/>
    <col min="17" max="16384" width="11.42578125" style="2"/>
  </cols>
  <sheetData>
    <row r="1" spans="1:16" x14ac:dyDescent="0.2">
      <c r="A1" s="245" t="s">
        <v>15</v>
      </c>
      <c r="B1" s="255">
        <v>25</v>
      </c>
      <c r="C1" s="245" t="s">
        <v>53</v>
      </c>
      <c r="D1" s="3"/>
      <c r="H1" s="3"/>
    </row>
    <row r="2" spans="1:16" x14ac:dyDescent="0.2">
      <c r="H2" s="3"/>
      <c r="I2" s="3"/>
      <c r="J2" s="3"/>
      <c r="K2" s="3"/>
      <c r="L2" s="3"/>
    </row>
    <row r="3" spans="1:16" x14ac:dyDescent="0.2">
      <c r="D3" s="322" t="s">
        <v>32</v>
      </c>
      <c r="E3" s="322"/>
      <c r="F3" s="53">
        <f>'COSTOS Y GASTOS'!E165*0.6</f>
        <v>427191431.59405529</v>
      </c>
    </row>
    <row r="4" spans="1:16" x14ac:dyDescent="0.2">
      <c r="D4" s="322" t="s">
        <v>33</v>
      </c>
      <c r="E4" s="322"/>
      <c r="F4" s="95">
        <v>36</v>
      </c>
      <c r="G4" s="2" t="s">
        <v>35</v>
      </c>
    </row>
    <row r="5" spans="1:16" x14ac:dyDescent="0.2">
      <c r="D5" s="322" t="s">
        <v>34</v>
      </c>
      <c r="E5" s="322"/>
      <c r="F5" s="92">
        <v>1.54E-2</v>
      </c>
      <c r="G5" s="2" t="s">
        <v>36</v>
      </c>
      <c r="H5" s="68">
        <f>((1+F5)^12)-1</f>
        <v>0.20128459778538543</v>
      </c>
      <c r="I5" s="2" t="s">
        <v>81</v>
      </c>
    </row>
    <row r="6" spans="1:16" x14ac:dyDescent="0.2">
      <c r="D6" s="322" t="s">
        <v>37</v>
      </c>
      <c r="E6" s="322"/>
      <c r="F6" s="212">
        <f>-PMT(F5,F4,F3)</f>
        <v>15547052.280334631</v>
      </c>
      <c r="G6" s="2" t="s">
        <v>36</v>
      </c>
    </row>
    <row r="8" spans="1:16" x14ac:dyDescent="0.2">
      <c r="C8" s="3"/>
      <c r="D8" s="3"/>
      <c r="E8" s="3"/>
      <c r="F8" s="3"/>
      <c r="G8" s="3"/>
    </row>
    <row r="10" spans="1:16" x14ac:dyDescent="0.2">
      <c r="C10" s="186" t="s">
        <v>235</v>
      </c>
      <c r="D10" s="186" t="s">
        <v>236</v>
      </c>
      <c r="E10" s="186" t="s">
        <v>237</v>
      </c>
      <c r="F10" s="186" t="s">
        <v>238</v>
      </c>
      <c r="G10" s="186" t="s">
        <v>239</v>
      </c>
      <c r="J10" s="245" t="s">
        <v>15</v>
      </c>
      <c r="K10" s="255">
        <f>B1+1</f>
        <v>26</v>
      </c>
      <c r="L10" s="245" t="s">
        <v>54</v>
      </c>
    </row>
    <row r="11" spans="1:16" x14ac:dyDescent="0.2">
      <c r="C11" s="12">
        <v>0</v>
      </c>
      <c r="D11" s="22"/>
      <c r="E11" s="22"/>
      <c r="F11" s="22"/>
      <c r="G11" s="30">
        <f>F3</f>
        <v>427191431.59405529</v>
      </c>
      <c r="L11" s="186" t="s">
        <v>240</v>
      </c>
      <c r="M11" s="186" t="s">
        <v>241</v>
      </c>
      <c r="N11" s="186" t="s">
        <v>344</v>
      </c>
      <c r="O11" s="186" t="s">
        <v>242</v>
      </c>
      <c r="P11" s="186" t="s">
        <v>239</v>
      </c>
    </row>
    <row r="12" spans="1:16" x14ac:dyDescent="0.2">
      <c r="C12" s="12">
        <f>C11+1</f>
        <v>1</v>
      </c>
      <c r="D12" s="96">
        <f>F6</f>
        <v>15547052.280334631</v>
      </c>
      <c r="E12" s="30">
        <f>G11*$F$5</f>
        <v>6578748.0465484513</v>
      </c>
      <c r="F12" s="30">
        <f>D12-E12</f>
        <v>8968304.2337861806</v>
      </c>
      <c r="G12" s="30">
        <f>G11-F12</f>
        <v>418223127.36026913</v>
      </c>
      <c r="L12" s="12">
        <v>1</v>
      </c>
      <c r="M12" s="96">
        <f>SUM(D12:D23)</f>
        <v>186564627.36401555</v>
      </c>
      <c r="N12" s="30">
        <f>SUM(E12:E23)</f>
        <v>69345048.759170458</v>
      </c>
      <c r="O12" s="30">
        <f>SUM(F12:F23)</f>
        <v>117219578.60484512</v>
      </c>
      <c r="P12" s="30">
        <f>G23</f>
        <v>309971852.98921019</v>
      </c>
    </row>
    <row r="13" spans="1:16" x14ac:dyDescent="0.2">
      <c r="C13" s="12">
        <f t="shared" ref="C13:C71" si="0">C12+1</f>
        <v>2</v>
      </c>
      <c r="D13" s="96">
        <f>D12</f>
        <v>15547052.280334631</v>
      </c>
      <c r="E13" s="30">
        <f t="shared" ref="E13:E71" si="1">G12*$F$5</f>
        <v>6440636.1613481445</v>
      </c>
      <c r="F13" s="30">
        <f t="shared" ref="F13:F70" si="2">D13-E13</f>
        <v>9106416.1189864874</v>
      </c>
      <c r="G13" s="30">
        <f>G12-F13</f>
        <v>409116711.24128264</v>
      </c>
      <c r="L13" s="12">
        <f>L12+1</f>
        <v>2</v>
      </c>
      <c r="M13" s="96">
        <f>M12</f>
        <v>186564627.36401555</v>
      </c>
      <c r="N13" s="30">
        <f>SUM(E24:E35)</f>
        <v>45750553.027121909</v>
      </c>
      <c r="O13" s="30">
        <f>M13-N13</f>
        <v>140814074.33689365</v>
      </c>
      <c r="P13" s="30">
        <f>G35</f>
        <v>169157778.65231657</v>
      </c>
    </row>
    <row r="14" spans="1:16" x14ac:dyDescent="0.2">
      <c r="C14" s="12">
        <f t="shared" si="0"/>
        <v>3</v>
      </c>
      <c r="D14" s="96">
        <f t="shared" ref="D14:D71" si="3">D13</f>
        <v>15547052.280334631</v>
      </c>
      <c r="E14" s="30">
        <f t="shared" si="1"/>
        <v>6300397.3531157533</v>
      </c>
      <c r="F14" s="30">
        <f t="shared" si="2"/>
        <v>9246654.9272188768</v>
      </c>
      <c r="G14" s="30">
        <f t="shared" ref="G14:G71" si="4">G13-F14</f>
        <v>399870056.31406379</v>
      </c>
      <c r="L14" s="12">
        <f>L13+1</f>
        <v>3</v>
      </c>
      <c r="M14" s="96">
        <f>M13</f>
        <v>186564627.36401555</v>
      </c>
      <c r="N14" s="30">
        <f>SUM(E36:E47)</f>
        <v>17406848.71169899</v>
      </c>
      <c r="O14" s="30">
        <f>M14-N14</f>
        <v>169157778.65231657</v>
      </c>
      <c r="P14" s="5">
        <f>+P13-O14</f>
        <v>0</v>
      </c>
    </row>
    <row r="15" spans="1:16" x14ac:dyDescent="0.2">
      <c r="C15" s="12">
        <f t="shared" si="0"/>
        <v>4</v>
      </c>
      <c r="D15" s="96">
        <f t="shared" si="3"/>
        <v>15547052.280334631</v>
      </c>
      <c r="E15" s="30">
        <f t="shared" si="1"/>
        <v>6157998.8672365826</v>
      </c>
      <c r="F15" s="30">
        <f t="shared" si="2"/>
        <v>9389053.4130980484</v>
      </c>
      <c r="G15" s="30">
        <f t="shared" si="4"/>
        <v>390481002.90096575</v>
      </c>
      <c r="L15" s="12">
        <f>L14+1</f>
        <v>4</v>
      </c>
      <c r="M15" s="96">
        <v>0</v>
      </c>
      <c r="N15" s="30">
        <f>SUM(E48:E59)</f>
        <v>0</v>
      </c>
      <c r="O15" s="30">
        <f>M15-N15</f>
        <v>0</v>
      </c>
      <c r="P15" s="30">
        <f>G59</f>
        <v>0</v>
      </c>
    </row>
    <row r="16" spans="1:16" x14ac:dyDescent="0.2">
      <c r="C16" s="12">
        <f t="shared" si="0"/>
        <v>5</v>
      </c>
      <c r="D16" s="96">
        <f t="shared" si="3"/>
        <v>15547052.280334631</v>
      </c>
      <c r="E16" s="30">
        <f t="shared" si="1"/>
        <v>6013407.4446748728</v>
      </c>
      <c r="F16" s="30">
        <f t="shared" si="2"/>
        <v>9533644.8356597573</v>
      </c>
      <c r="G16" s="30">
        <f t="shared" si="4"/>
        <v>380947358.06530601</v>
      </c>
      <c r="L16" s="12">
        <f>L15+1</f>
        <v>5</v>
      </c>
      <c r="M16" s="96">
        <f>M15</f>
        <v>0</v>
      </c>
      <c r="N16" s="30">
        <f>SUM(E60:E71)</f>
        <v>0</v>
      </c>
      <c r="O16" s="30">
        <f>M16-N16</f>
        <v>0</v>
      </c>
      <c r="P16" s="30">
        <f>G71</f>
        <v>0</v>
      </c>
    </row>
    <row r="17" spans="3:16" x14ac:dyDescent="0.2">
      <c r="C17" s="12">
        <f t="shared" si="0"/>
        <v>6</v>
      </c>
      <c r="D17" s="96">
        <f t="shared" si="3"/>
        <v>15547052.280334631</v>
      </c>
      <c r="E17" s="30">
        <f t="shared" si="1"/>
        <v>5866589.3142057126</v>
      </c>
      <c r="F17" s="30">
        <f t="shared" si="2"/>
        <v>9680462.9661289193</v>
      </c>
      <c r="G17" s="30">
        <f t="shared" si="4"/>
        <v>371266895.09917706</v>
      </c>
      <c r="L17" s="199" t="s">
        <v>183</v>
      </c>
      <c r="M17" s="209">
        <f>SUM(M12:M16)</f>
        <v>559693882.09204662</v>
      </c>
      <c r="N17" s="209">
        <f>SUM(N12:N16)</f>
        <v>132502450.49799137</v>
      </c>
      <c r="O17" s="209">
        <f>SUM(O12:O16)</f>
        <v>427191431.59405535</v>
      </c>
      <c r="P17" s="210"/>
    </row>
    <row r="18" spans="3:16" x14ac:dyDescent="0.2">
      <c r="C18" s="12">
        <f t="shared" si="0"/>
        <v>7</v>
      </c>
      <c r="D18" s="96">
        <f t="shared" si="3"/>
        <v>15547052.280334631</v>
      </c>
      <c r="E18" s="30">
        <f t="shared" si="1"/>
        <v>5717510.1845273273</v>
      </c>
      <c r="F18" s="30">
        <f t="shared" si="2"/>
        <v>9829542.0958073027</v>
      </c>
      <c r="G18" s="30">
        <f t="shared" si="4"/>
        <v>361437353.00336975</v>
      </c>
    </row>
    <row r="19" spans="3:16" x14ac:dyDescent="0.2">
      <c r="C19" s="12">
        <f t="shared" si="0"/>
        <v>8</v>
      </c>
      <c r="D19" s="96">
        <f t="shared" si="3"/>
        <v>15547052.280334631</v>
      </c>
      <c r="E19" s="30">
        <f t="shared" si="1"/>
        <v>5566135.2362518944</v>
      </c>
      <c r="F19" s="30">
        <f t="shared" si="2"/>
        <v>9980917.0440827366</v>
      </c>
      <c r="G19" s="30">
        <f t="shared" si="4"/>
        <v>351456435.95928699</v>
      </c>
    </row>
    <row r="20" spans="3:16" x14ac:dyDescent="0.2">
      <c r="C20" s="12">
        <f t="shared" si="0"/>
        <v>9</v>
      </c>
      <c r="D20" s="96">
        <f t="shared" si="3"/>
        <v>15547052.280334631</v>
      </c>
      <c r="E20" s="30">
        <f t="shared" si="1"/>
        <v>5412429.11377302</v>
      </c>
      <c r="F20" s="30">
        <f t="shared" si="2"/>
        <v>10134623.166561611</v>
      </c>
      <c r="G20" s="30">
        <f t="shared" si="4"/>
        <v>341321812.79272538</v>
      </c>
    </row>
    <row r="21" spans="3:16" x14ac:dyDescent="0.2">
      <c r="C21" s="12">
        <f t="shared" si="0"/>
        <v>10</v>
      </c>
      <c r="D21" s="96">
        <f t="shared" si="3"/>
        <v>15547052.280334631</v>
      </c>
      <c r="E21" s="30">
        <f t="shared" si="1"/>
        <v>5256355.9170079706</v>
      </c>
      <c r="F21" s="30">
        <f t="shared" si="2"/>
        <v>10290696.363326661</v>
      </c>
      <c r="G21" s="30">
        <f t="shared" si="4"/>
        <v>331031116.42939872</v>
      </c>
    </row>
    <row r="22" spans="3:16" x14ac:dyDescent="0.2">
      <c r="C22" s="12">
        <f t="shared" si="0"/>
        <v>11</v>
      </c>
      <c r="D22" s="96">
        <f t="shared" si="3"/>
        <v>15547052.280334631</v>
      </c>
      <c r="E22" s="30">
        <f t="shared" si="1"/>
        <v>5097879.1930127405</v>
      </c>
      <c r="F22" s="30">
        <f t="shared" si="2"/>
        <v>10449173.087321891</v>
      </c>
      <c r="G22" s="30">
        <f t="shared" si="4"/>
        <v>320581943.34207684</v>
      </c>
    </row>
    <row r="23" spans="3:16" x14ac:dyDescent="0.2">
      <c r="C23" s="12">
        <f t="shared" si="0"/>
        <v>12</v>
      </c>
      <c r="D23" s="96">
        <f t="shared" si="3"/>
        <v>15547052.280334631</v>
      </c>
      <c r="E23" s="30">
        <f t="shared" si="1"/>
        <v>4936961.9274679832</v>
      </c>
      <c r="F23" s="30">
        <f t="shared" si="2"/>
        <v>10610090.352866648</v>
      </c>
      <c r="G23" s="30">
        <f t="shared" si="4"/>
        <v>309971852.98921019</v>
      </c>
    </row>
    <row r="24" spans="3:16" x14ac:dyDescent="0.2">
      <c r="C24" s="12">
        <f t="shared" si="0"/>
        <v>13</v>
      </c>
      <c r="D24" s="96">
        <f t="shared" si="3"/>
        <v>15547052.280334631</v>
      </c>
      <c r="E24" s="30">
        <f t="shared" si="1"/>
        <v>4773566.5360338371</v>
      </c>
      <c r="F24" s="30">
        <f t="shared" si="2"/>
        <v>10773485.744300794</v>
      </c>
      <c r="G24" s="30">
        <f t="shared" si="4"/>
        <v>299198367.24490941</v>
      </c>
      <c r="N24" s="97"/>
    </row>
    <row r="25" spans="3:16" x14ac:dyDescent="0.2">
      <c r="C25" s="12">
        <f t="shared" si="0"/>
        <v>14</v>
      </c>
      <c r="D25" s="96">
        <f t="shared" si="3"/>
        <v>15547052.280334631</v>
      </c>
      <c r="E25" s="30">
        <f t="shared" si="1"/>
        <v>4607654.8555716053</v>
      </c>
      <c r="F25" s="30">
        <f t="shared" si="2"/>
        <v>10939397.424763026</v>
      </c>
      <c r="G25" s="30">
        <f t="shared" si="4"/>
        <v>288258969.82014638</v>
      </c>
    </row>
    <row r="26" spans="3:16" x14ac:dyDescent="0.2">
      <c r="C26" s="12">
        <f t="shared" si="0"/>
        <v>15</v>
      </c>
      <c r="D26" s="96">
        <f t="shared" si="3"/>
        <v>15547052.280334631</v>
      </c>
      <c r="E26" s="30">
        <f t="shared" si="1"/>
        <v>4439188.1352302544</v>
      </c>
      <c r="F26" s="30">
        <f t="shared" si="2"/>
        <v>11107864.145104377</v>
      </c>
      <c r="G26" s="30">
        <f t="shared" si="4"/>
        <v>277151105.67504203</v>
      </c>
    </row>
    <row r="27" spans="3:16" x14ac:dyDescent="0.2">
      <c r="C27" s="12">
        <f t="shared" si="0"/>
        <v>16</v>
      </c>
      <c r="D27" s="96">
        <f t="shared" si="3"/>
        <v>15547052.280334631</v>
      </c>
      <c r="E27" s="30">
        <f t="shared" si="1"/>
        <v>4268127.027395647</v>
      </c>
      <c r="F27" s="30">
        <f t="shared" si="2"/>
        <v>11278925.252938984</v>
      </c>
      <c r="G27" s="30">
        <f t="shared" si="4"/>
        <v>265872180.42210305</v>
      </c>
    </row>
    <row r="28" spans="3:16" x14ac:dyDescent="0.2">
      <c r="C28" s="12">
        <f t="shared" si="0"/>
        <v>17</v>
      </c>
      <c r="D28" s="96">
        <f t="shared" si="3"/>
        <v>15547052.280334631</v>
      </c>
      <c r="E28" s="30">
        <f t="shared" si="1"/>
        <v>4094431.5785003873</v>
      </c>
      <c r="F28" s="30">
        <f t="shared" si="2"/>
        <v>11452620.701834243</v>
      </c>
      <c r="G28" s="30">
        <f t="shared" si="4"/>
        <v>254419559.72026882</v>
      </c>
    </row>
    <row r="29" spans="3:16" x14ac:dyDescent="0.2">
      <c r="C29" s="12">
        <f t="shared" si="0"/>
        <v>18</v>
      </c>
      <c r="D29" s="96">
        <f t="shared" si="3"/>
        <v>15547052.280334631</v>
      </c>
      <c r="E29" s="30">
        <f t="shared" si="1"/>
        <v>3918061.2196921399</v>
      </c>
      <c r="F29" s="30">
        <f t="shared" si="2"/>
        <v>11628991.060642492</v>
      </c>
      <c r="G29" s="30">
        <f t="shared" si="4"/>
        <v>242790568.65962633</v>
      </c>
    </row>
    <row r="30" spans="3:16" x14ac:dyDescent="0.2">
      <c r="C30" s="12">
        <f t="shared" si="0"/>
        <v>19</v>
      </c>
      <c r="D30" s="96">
        <f t="shared" si="3"/>
        <v>15547052.280334631</v>
      </c>
      <c r="E30" s="30">
        <f t="shared" si="1"/>
        <v>3738974.7573582456</v>
      </c>
      <c r="F30" s="30">
        <f t="shared" si="2"/>
        <v>11808077.522976385</v>
      </c>
      <c r="G30" s="30">
        <f t="shared" si="4"/>
        <v>230982491.13664994</v>
      </c>
    </row>
    <row r="31" spans="3:16" x14ac:dyDescent="0.2">
      <c r="C31" s="12">
        <f t="shared" si="0"/>
        <v>20</v>
      </c>
      <c r="D31" s="96">
        <f t="shared" si="3"/>
        <v>15547052.280334631</v>
      </c>
      <c r="E31" s="30">
        <f t="shared" si="1"/>
        <v>3557130.3635044093</v>
      </c>
      <c r="F31" s="30">
        <f t="shared" si="2"/>
        <v>11989921.916830221</v>
      </c>
      <c r="G31" s="30">
        <f t="shared" si="4"/>
        <v>218992569.21981972</v>
      </c>
    </row>
    <row r="32" spans="3:16" x14ac:dyDescent="0.2">
      <c r="C32" s="12">
        <f t="shared" si="0"/>
        <v>21</v>
      </c>
      <c r="D32" s="96">
        <f t="shared" si="3"/>
        <v>15547052.280334631</v>
      </c>
      <c r="E32" s="30">
        <f t="shared" si="1"/>
        <v>3372485.5659852237</v>
      </c>
      <c r="F32" s="30">
        <f t="shared" si="2"/>
        <v>12174566.714349408</v>
      </c>
      <c r="G32" s="30">
        <f t="shared" si="4"/>
        <v>206818002.50547031</v>
      </c>
    </row>
    <row r="33" spans="3:7" x14ac:dyDescent="0.2">
      <c r="C33" s="12">
        <f t="shared" si="0"/>
        <v>22</v>
      </c>
      <c r="D33" s="96">
        <f t="shared" si="3"/>
        <v>15547052.280334631</v>
      </c>
      <c r="E33" s="30">
        <f t="shared" si="1"/>
        <v>3184997.2385842428</v>
      </c>
      <c r="F33" s="30">
        <f t="shared" si="2"/>
        <v>12362055.041750388</v>
      </c>
      <c r="G33" s="30">
        <f t="shared" si="4"/>
        <v>194455947.4637199</v>
      </c>
    </row>
    <row r="34" spans="3:7" x14ac:dyDescent="0.2">
      <c r="C34" s="12">
        <f t="shared" si="0"/>
        <v>23</v>
      </c>
      <c r="D34" s="96">
        <f t="shared" si="3"/>
        <v>15547052.280334631</v>
      </c>
      <c r="E34" s="30">
        <f t="shared" si="1"/>
        <v>2994621.5909412866</v>
      </c>
      <c r="F34" s="30">
        <f t="shared" si="2"/>
        <v>12552430.689393345</v>
      </c>
      <c r="G34" s="30">
        <f t="shared" si="4"/>
        <v>181903516.77432656</v>
      </c>
    </row>
    <row r="35" spans="3:7" x14ac:dyDescent="0.2">
      <c r="C35" s="12">
        <f t="shared" si="0"/>
        <v>24</v>
      </c>
      <c r="D35" s="96">
        <f t="shared" si="3"/>
        <v>15547052.280334631</v>
      </c>
      <c r="E35" s="30">
        <f t="shared" si="1"/>
        <v>2801314.1583246291</v>
      </c>
      <c r="F35" s="30">
        <f t="shared" si="2"/>
        <v>12745738.122010002</v>
      </c>
      <c r="G35" s="30">
        <f t="shared" si="4"/>
        <v>169157778.65231657</v>
      </c>
    </row>
    <row r="36" spans="3:7" x14ac:dyDescent="0.2">
      <c r="C36" s="12">
        <f t="shared" si="0"/>
        <v>25</v>
      </c>
      <c r="D36" s="96">
        <f t="shared" si="3"/>
        <v>15547052.280334631</v>
      </c>
      <c r="E36" s="30">
        <f t="shared" si="1"/>
        <v>2605029.7912456752</v>
      </c>
      <c r="F36" s="30">
        <f t="shared" si="2"/>
        <v>12942022.489088956</v>
      </c>
      <c r="G36" s="30">
        <f t="shared" si="4"/>
        <v>156215756.16322762</v>
      </c>
    </row>
    <row r="37" spans="3:7" x14ac:dyDescent="0.2">
      <c r="C37" s="12">
        <f t="shared" si="0"/>
        <v>26</v>
      </c>
      <c r="D37" s="96">
        <f t="shared" si="3"/>
        <v>15547052.280334631</v>
      </c>
      <c r="E37" s="30">
        <f t="shared" si="1"/>
        <v>2405722.6449137055</v>
      </c>
      <c r="F37" s="30">
        <f t="shared" si="2"/>
        <v>13141329.635420926</v>
      </c>
      <c r="G37" s="30">
        <f t="shared" si="4"/>
        <v>143074426.5278067</v>
      </c>
    </row>
    <row r="38" spans="3:7" x14ac:dyDescent="0.2">
      <c r="C38" s="12">
        <f t="shared" si="0"/>
        <v>27</v>
      </c>
      <c r="D38" s="96">
        <f t="shared" si="3"/>
        <v>15547052.280334631</v>
      </c>
      <c r="E38" s="30">
        <f t="shared" si="1"/>
        <v>2203346.1685282234</v>
      </c>
      <c r="F38" s="30">
        <f t="shared" si="2"/>
        <v>13343706.111806408</v>
      </c>
      <c r="G38" s="30">
        <f t="shared" si="4"/>
        <v>129730720.41600029</v>
      </c>
    </row>
    <row r="39" spans="3:7" x14ac:dyDescent="0.2">
      <c r="C39" s="12">
        <f t="shared" si="0"/>
        <v>28</v>
      </c>
      <c r="D39" s="96">
        <f t="shared" si="3"/>
        <v>15547052.280334631</v>
      </c>
      <c r="E39" s="30">
        <f t="shared" si="1"/>
        <v>1997853.0944064045</v>
      </c>
      <c r="F39" s="30">
        <f t="shared" si="2"/>
        <v>13549199.185928226</v>
      </c>
      <c r="G39" s="30">
        <f t="shared" si="4"/>
        <v>116181521.23007207</v>
      </c>
    </row>
    <row r="40" spans="3:7" x14ac:dyDescent="0.2">
      <c r="C40" s="12">
        <f t="shared" si="0"/>
        <v>29</v>
      </c>
      <c r="D40" s="96">
        <f t="shared" si="3"/>
        <v>15547052.280334631</v>
      </c>
      <c r="E40" s="30">
        <f t="shared" si="1"/>
        <v>1789195.4269431098</v>
      </c>
      <c r="F40" s="30">
        <f t="shared" si="2"/>
        <v>13757856.853391521</v>
      </c>
      <c r="G40" s="30">
        <f t="shared" si="4"/>
        <v>102423664.37668055</v>
      </c>
    </row>
    <row r="41" spans="3:7" x14ac:dyDescent="0.2">
      <c r="C41" s="12">
        <f t="shared" si="0"/>
        <v>30</v>
      </c>
      <c r="D41" s="96">
        <f t="shared" si="3"/>
        <v>15547052.280334631</v>
      </c>
      <c r="E41" s="30">
        <f t="shared" si="1"/>
        <v>1577324.4314008805</v>
      </c>
      <c r="F41" s="30">
        <f t="shared" si="2"/>
        <v>13969727.848933751</v>
      </c>
      <c r="G41" s="30">
        <f t="shared" si="4"/>
        <v>88453936.527746797</v>
      </c>
    </row>
    <row r="42" spans="3:7" x14ac:dyDescent="0.2">
      <c r="C42" s="12">
        <f t="shared" si="0"/>
        <v>31</v>
      </c>
      <c r="D42" s="96">
        <f t="shared" si="3"/>
        <v>15547052.280334631</v>
      </c>
      <c r="E42" s="30">
        <f t="shared" si="1"/>
        <v>1362190.6225273006</v>
      </c>
      <c r="F42" s="30">
        <f t="shared" si="2"/>
        <v>14184861.65780733</v>
      </c>
      <c r="G42" s="30">
        <f t="shared" si="4"/>
        <v>74269074.869939461</v>
      </c>
    </row>
    <row r="43" spans="3:7" x14ac:dyDescent="0.2">
      <c r="C43" s="12">
        <f t="shared" si="0"/>
        <v>32</v>
      </c>
      <c r="D43" s="96">
        <f t="shared" si="3"/>
        <v>15547052.280334631</v>
      </c>
      <c r="E43" s="30">
        <f t="shared" si="1"/>
        <v>1143743.7529970678</v>
      </c>
      <c r="F43" s="30">
        <f t="shared" si="2"/>
        <v>14403308.527337562</v>
      </c>
      <c r="G43" s="30">
        <f t="shared" si="4"/>
        <v>59865766.342601895</v>
      </c>
    </row>
    <row r="44" spans="3:7" x14ac:dyDescent="0.2">
      <c r="C44" s="12">
        <f t="shared" si="0"/>
        <v>33</v>
      </c>
      <c r="D44" s="96">
        <f t="shared" si="3"/>
        <v>15547052.280334631</v>
      </c>
      <c r="E44" s="30">
        <f t="shared" si="1"/>
        <v>921932.80167606927</v>
      </c>
      <c r="F44" s="30">
        <f t="shared" si="2"/>
        <v>14625119.478658563</v>
      </c>
      <c r="G44" s="30">
        <f t="shared" si="4"/>
        <v>45240646.863943331</v>
      </c>
    </row>
    <row r="45" spans="3:7" x14ac:dyDescent="0.2">
      <c r="C45" s="12">
        <f t="shared" si="0"/>
        <v>34</v>
      </c>
      <c r="D45" s="96">
        <f t="shared" si="3"/>
        <v>15547052.280334631</v>
      </c>
      <c r="E45" s="30">
        <f t="shared" si="1"/>
        <v>696705.96170472726</v>
      </c>
      <c r="F45" s="30">
        <f t="shared" si="2"/>
        <v>14850346.318629904</v>
      </c>
      <c r="G45" s="30">
        <f t="shared" si="4"/>
        <v>30390300.545313425</v>
      </c>
    </row>
    <row r="46" spans="3:7" x14ac:dyDescent="0.2">
      <c r="C46" s="12">
        <f t="shared" si="0"/>
        <v>35</v>
      </c>
      <c r="D46" s="96">
        <f t="shared" si="3"/>
        <v>15547052.280334631</v>
      </c>
      <c r="E46" s="30">
        <f>G45*$F$5</f>
        <v>468010.62839782675</v>
      </c>
      <c r="F46" s="30">
        <f t="shared" si="2"/>
        <v>15079041.651936805</v>
      </c>
      <c r="G46" s="30">
        <f t="shared" si="4"/>
        <v>15311258.89337662</v>
      </c>
    </row>
    <row r="47" spans="3:7" x14ac:dyDescent="0.2">
      <c r="C47" s="12">
        <f t="shared" si="0"/>
        <v>36</v>
      </c>
      <c r="D47" s="96">
        <f>D46</f>
        <v>15547052.280334631</v>
      </c>
      <c r="E47" s="30">
        <f t="shared" si="1"/>
        <v>235793.38695799996</v>
      </c>
      <c r="F47" s="30">
        <f>D47-E47</f>
        <v>15311258.893376632</v>
      </c>
      <c r="G47" s="30">
        <v>0</v>
      </c>
    </row>
    <row r="48" spans="3:7" x14ac:dyDescent="0.2">
      <c r="C48" s="12">
        <f t="shared" si="0"/>
        <v>37</v>
      </c>
      <c r="D48" s="96">
        <v>0</v>
      </c>
      <c r="E48" s="30">
        <f t="shared" si="1"/>
        <v>0</v>
      </c>
      <c r="F48" s="30">
        <f t="shared" si="2"/>
        <v>0</v>
      </c>
      <c r="G48" s="30">
        <f t="shared" si="4"/>
        <v>0</v>
      </c>
    </row>
    <row r="49" spans="3:7" x14ac:dyDescent="0.2">
      <c r="C49" s="12">
        <f t="shared" si="0"/>
        <v>38</v>
      </c>
      <c r="D49" s="96">
        <f t="shared" si="3"/>
        <v>0</v>
      </c>
      <c r="E49" s="30">
        <f t="shared" si="1"/>
        <v>0</v>
      </c>
      <c r="F49" s="30">
        <f t="shared" si="2"/>
        <v>0</v>
      </c>
      <c r="G49" s="30">
        <f t="shared" si="4"/>
        <v>0</v>
      </c>
    </row>
    <row r="50" spans="3:7" x14ac:dyDescent="0.2">
      <c r="C50" s="12">
        <f t="shared" si="0"/>
        <v>39</v>
      </c>
      <c r="D50" s="96">
        <f t="shared" si="3"/>
        <v>0</v>
      </c>
      <c r="E50" s="30">
        <f t="shared" si="1"/>
        <v>0</v>
      </c>
      <c r="F50" s="30">
        <f t="shared" si="2"/>
        <v>0</v>
      </c>
      <c r="G50" s="30">
        <f t="shared" si="4"/>
        <v>0</v>
      </c>
    </row>
    <row r="51" spans="3:7" x14ac:dyDescent="0.2">
      <c r="C51" s="12">
        <f t="shared" si="0"/>
        <v>40</v>
      </c>
      <c r="D51" s="96">
        <f t="shared" si="3"/>
        <v>0</v>
      </c>
      <c r="E51" s="30">
        <f t="shared" si="1"/>
        <v>0</v>
      </c>
      <c r="F51" s="30">
        <f t="shared" si="2"/>
        <v>0</v>
      </c>
      <c r="G51" s="30">
        <f t="shared" si="4"/>
        <v>0</v>
      </c>
    </row>
    <row r="52" spans="3:7" x14ac:dyDescent="0.2">
      <c r="C52" s="12">
        <f t="shared" si="0"/>
        <v>41</v>
      </c>
      <c r="D52" s="96">
        <f t="shared" si="3"/>
        <v>0</v>
      </c>
      <c r="E52" s="30">
        <f t="shared" si="1"/>
        <v>0</v>
      </c>
      <c r="F52" s="30">
        <f t="shared" si="2"/>
        <v>0</v>
      </c>
      <c r="G52" s="30">
        <f t="shared" si="4"/>
        <v>0</v>
      </c>
    </row>
    <row r="53" spans="3:7" x14ac:dyDescent="0.2">
      <c r="C53" s="12">
        <f t="shared" si="0"/>
        <v>42</v>
      </c>
      <c r="D53" s="96">
        <f t="shared" si="3"/>
        <v>0</v>
      </c>
      <c r="E53" s="30">
        <f t="shared" si="1"/>
        <v>0</v>
      </c>
      <c r="F53" s="30">
        <f t="shared" si="2"/>
        <v>0</v>
      </c>
      <c r="G53" s="30">
        <f t="shared" si="4"/>
        <v>0</v>
      </c>
    </row>
    <row r="54" spans="3:7" x14ac:dyDescent="0.2">
      <c r="C54" s="12">
        <f t="shared" si="0"/>
        <v>43</v>
      </c>
      <c r="D54" s="96">
        <f t="shared" si="3"/>
        <v>0</v>
      </c>
      <c r="E54" s="30">
        <f t="shared" si="1"/>
        <v>0</v>
      </c>
      <c r="F54" s="30">
        <f t="shared" si="2"/>
        <v>0</v>
      </c>
      <c r="G54" s="30">
        <f t="shared" si="4"/>
        <v>0</v>
      </c>
    </row>
    <row r="55" spans="3:7" x14ac:dyDescent="0.2">
      <c r="C55" s="12">
        <f t="shared" si="0"/>
        <v>44</v>
      </c>
      <c r="D55" s="96">
        <f t="shared" si="3"/>
        <v>0</v>
      </c>
      <c r="E55" s="30">
        <f t="shared" si="1"/>
        <v>0</v>
      </c>
      <c r="F55" s="30">
        <f t="shared" si="2"/>
        <v>0</v>
      </c>
      <c r="G55" s="30">
        <f t="shared" si="4"/>
        <v>0</v>
      </c>
    </row>
    <row r="56" spans="3:7" x14ac:dyDescent="0.2">
      <c r="C56" s="12">
        <f t="shared" si="0"/>
        <v>45</v>
      </c>
      <c r="D56" s="96">
        <f t="shared" si="3"/>
        <v>0</v>
      </c>
      <c r="E56" s="30">
        <f t="shared" si="1"/>
        <v>0</v>
      </c>
      <c r="F56" s="30">
        <f t="shared" si="2"/>
        <v>0</v>
      </c>
      <c r="G56" s="30">
        <f t="shared" si="4"/>
        <v>0</v>
      </c>
    </row>
    <row r="57" spans="3:7" x14ac:dyDescent="0.2">
      <c r="C57" s="12">
        <f t="shared" si="0"/>
        <v>46</v>
      </c>
      <c r="D57" s="96">
        <f t="shared" si="3"/>
        <v>0</v>
      </c>
      <c r="E57" s="30">
        <f t="shared" si="1"/>
        <v>0</v>
      </c>
      <c r="F57" s="30">
        <f t="shared" si="2"/>
        <v>0</v>
      </c>
      <c r="G57" s="30">
        <f t="shared" si="4"/>
        <v>0</v>
      </c>
    </row>
    <row r="58" spans="3:7" x14ac:dyDescent="0.2">
      <c r="C58" s="12">
        <f t="shared" si="0"/>
        <v>47</v>
      </c>
      <c r="D58" s="96">
        <f t="shared" si="3"/>
        <v>0</v>
      </c>
      <c r="E58" s="30">
        <f t="shared" si="1"/>
        <v>0</v>
      </c>
      <c r="F58" s="30">
        <f t="shared" si="2"/>
        <v>0</v>
      </c>
      <c r="G58" s="30">
        <f t="shared" si="4"/>
        <v>0</v>
      </c>
    </row>
    <row r="59" spans="3:7" x14ac:dyDescent="0.2">
      <c r="C59" s="12">
        <f t="shared" si="0"/>
        <v>48</v>
      </c>
      <c r="D59" s="96">
        <f t="shared" si="3"/>
        <v>0</v>
      </c>
      <c r="E59" s="30">
        <f t="shared" si="1"/>
        <v>0</v>
      </c>
      <c r="F59" s="30">
        <f t="shared" si="2"/>
        <v>0</v>
      </c>
      <c r="G59" s="30">
        <f t="shared" si="4"/>
        <v>0</v>
      </c>
    </row>
    <row r="60" spans="3:7" x14ac:dyDescent="0.2">
      <c r="C60" s="12">
        <f t="shared" si="0"/>
        <v>49</v>
      </c>
      <c r="D60" s="96">
        <f t="shared" si="3"/>
        <v>0</v>
      </c>
      <c r="E60" s="30">
        <f t="shared" si="1"/>
        <v>0</v>
      </c>
      <c r="F60" s="30">
        <f t="shared" si="2"/>
        <v>0</v>
      </c>
      <c r="G60" s="30">
        <f t="shared" si="4"/>
        <v>0</v>
      </c>
    </row>
    <row r="61" spans="3:7" x14ac:dyDescent="0.2">
      <c r="C61" s="12">
        <f t="shared" si="0"/>
        <v>50</v>
      </c>
      <c r="D61" s="96">
        <f t="shared" si="3"/>
        <v>0</v>
      </c>
      <c r="E61" s="30">
        <f t="shared" si="1"/>
        <v>0</v>
      </c>
      <c r="F61" s="30">
        <f t="shared" si="2"/>
        <v>0</v>
      </c>
      <c r="G61" s="30">
        <f t="shared" si="4"/>
        <v>0</v>
      </c>
    </row>
    <row r="62" spans="3:7" x14ac:dyDescent="0.2">
      <c r="C62" s="12">
        <f t="shared" si="0"/>
        <v>51</v>
      </c>
      <c r="D62" s="96">
        <f t="shared" si="3"/>
        <v>0</v>
      </c>
      <c r="E62" s="30">
        <f t="shared" si="1"/>
        <v>0</v>
      </c>
      <c r="F62" s="30">
        <f t="shared" si="2"/>
        <v>0</v>
      </c>
      <c r="G62" s="30">
        <f t="shared" si="4"/>
        <v>0</v>
      </c>
    </row>
    <row r="63" spans="3:7" x14ac:dyDescent="0.2">
      <c r="C63" s="12">
        <f t="shared" si="0"/>
        <v>52</v>
      </c>
      <c r="D63" s="96">
        <f t="shared" si="3"/>
        <v>0</v>
      </c>
      <c r="E63" s="30">
        <f t="shared" si="1"/>
        <v>0</v>
      </c>
      <c r="F63" s="30">
        <f t="shared" si="2"/>
        <v>0</v>
      </c>
      <c r="G63" s="30">
        <f t="shared" si="4"/>
        <v>0</v>
      </c>
    </row>
    <row r="64" spans="3:7" x14ac:dyDescent="0.2">
      <c r="C64" s="12">
        <f t="shared" si="0"/>
        <v>53</v>
      </c>
      <c r="D64" s="96">
        <f t="shared" si="3"/>
        <v>0</v>
      </c>
      <c r="E64" s="30">
        <f t="shared" si="1"/>
        <v>0</v>
      </c>
      <c r="F64" s="30">
        <f t="shared" si="2"/>
        <v>0</v>
      </c>
      <c r="G64" s="30">
        <f t="shared" si="4"/>
        <v>0</v>
      </c>
    </row>
    <row r="65" spans="3:7" x14ac:dyDescent="0.2">
      <c r="C65" s="12">
        <f t="shared" si="0"/>
        <v>54</v>
      </c>
      <c r="D65" s="96">
        <f t="shared" si="3"/>
        <v>0</v>
      </c>
      <c r="E65" s="30">
        <f t="shared" si="1"/>
        <v>0</v>
      </c>
      <c r="F65" s="30">
        <f t="shared" si="2"/>
        <v>0</v>
      </c>
      <c r="G65" s="30">
        <f t="shared" si="4"/>
        <v>0</v>
      </c>
    </row>
    <row r="66" spans="3:7" x14ac:dyDescent="0.2">
      <c r="C66" s="12">
        <f t="shared" si="0"/>
        <v>55</v>
      </c>
      <c r="D66" s="96">
        <f t="shared" si="3"/>
        <v>0</v>
      </c>
      <c r="E66" s="30">
        <f t="shared" si="1"/>
        <v>0</v>
      </c>
      <c r="F66" s="30">
        <f t="shared" si="2"/>
        <v>0</v>
      </c>
      <c r="G66" s="30">
        <f t="shared" si="4"/>
        <v>0</v>
      </c>
    </row>
    <row r="67" spans="3:7" x14ac:dyDescent="0.2">
      <c r="C67" s="12">
        <f t="shared" si="0"/>
        <v>56</v>
      </c>
      <c r="D67" s="96">
        <f t="shared" si="3"/>
        <v>0</v>
      </c>
      <c r="E67" s="30">
        <f t="shared" si="1"/>
        <v>0</v>
      </c>
      <c r="F67" s="30">
        <f t="shared" si="2"/>
        <v>0</v>
      </c>
      <c r="G67" s="30">
        <f t="shared" si="4"/>
        <v>0</v>
      </c>
    </row>
    <row r="68" spans="3:7" x14ac:dyDescent="0.2">
      <c r="C68" s="12">
        <f t="shared" si="0"/>
        <v>57</v>
      </c>
      <c r="D68" s="96">
        <f t="shared" si="3"/>
        <v>0</v>
      </c>
      <c r="E68" s="30">
        <f t="shared" si="1"/>
        <v>0</v>
      </c>
      <c r="F68" s="30">
        <f t="shared" si="2"/>
        <v>0</v>
      </c>
      <c r="G68" s="30">
        <f t="shared" si="4"/>
        <v>0</v>
      </c>
    </row>
    <row r="69" spans="3:7" x14ac:dyDescent="0.2">
      <c r="C69" s="12">
        <f t="shared" si="0"/>
        <v>58</v>
      </c>
      <c r="D69" s="96">
        <f t="shared" si="3"/>
        <v>0</v>
      </c>
      <c r="E69" s="30">
        <f t="shared" si="1"/>
        <v>0</v>
      </c>
      <c r="F69" s="30">
        <f t="shared" si="2"/>
        <v>0</v>
      </c>
      <c r="G69" s="30">
        <f t="shared" si="4"/>
        <v>0</v>
      </c>
    </row>
    <row r="70" spans="3:7" x14ac:dyDescent="0.2">
      <c r="C70" s="12">
        <f t="shared" si="0"/>
        <v>59</v>
      </c>
      <c r="D70" s="96">
        <f t="shared" si="3"/>
        <v>0</v>
      </c>
      <c r="E70" s="30">
        <f t="shared" si="1"/>
        <v>0</v>
      </c>
      <c r="F70" s="30">
        <f t="shared" si="2"/>
        <v>0</v>
      </c>
      <c r="G70" s="30">
        <f t="shared" si="4"/>
        <v>0</v>
      </c>
    </row>
    <row r="71" spans="3:7" x14ac:dyDescent="0.2">
      <c r="C71" s="12">
        <f t="shared" si="0"/>
        <v>60</v>
      </c>
      <c r="D71" s="96">
        <f t="shared" si="3"/>
        <v>0</v>
      </c>
      <c r="E71" s="30">
        <f t="shared" si="1"/>
        <v>0</v>
      </c>
      <c r="F71" s="30">
        <f>D71-E71</f>
        <v>0</v>
      </c>
      <c r="G71" s="30">
        <f t="shared" si="4"/>
        <v>0</v>
      </c>
    </row>
  </sheetData>
  <mergeCells count="4">
    <mergeCell ref="D3:E3"/>
    <mergeCell ref="D4:E4"/>
    <mergeCell ref="D5:E5"/>
    <mergeCell ref="D6:E6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C14A3-F4AD-41B5-A8A3-61B63007368C}">
  <sheetPr>
    <tabColor theme="0"/>
  </sheetPr>
  <dimension ref="A1:J85"/>
  <sheetViews>
    <sheetView zoomScaleNormal="100" workbookViewId="0">
      <selection activeCell="F32" sqref="F32"/>
    </sheetView>
  </sheetViews>
  <sheetFormatPr baseColWidth="10" defaultRowHeight="12.75" x14ac:dyDescent="0.2"/>
  <cols>
    <col min="1" max="1" width="40.42578125" bestFit="1" customWidth="1"/>
    <col min="2" max="2" width="11.85546875" bestFit="1" customWidth="1"/>
    <col min="4" max="4" width="11.42578125" style="180"/>
    <col min="5" max="5" width="11.42578125" style="181"/>
    <col min="6" max="6" width="47.5703125" bestFit="1" customWidth="1"/>
  </cols>
  <sheetData>
    <row r="1" spans="1:10" s="261" customFormat="1" ht="38.25" x14ac:dyDescent="0.2">
      <c r="A1" s="267" t="s">
        <v>424</v>
      </c>
      <c r="B1" s="267" t="s">
        <v>423</v>
      </c>
      <c r="C1" s="267" t="s">
        <v>427</v>
      </c>
      <c r="D1" s="262"/>
      <c r="E1" s="263"/>
      <c r="F1" s="323" t="s">
        <v>457</v>
      </c>
      <c r="G1" s="323"/>
    </row>
    <row r="2" spans="1:10" x14ac:dyDescent="0.2">
      <c r="A2" s="264" t="s">
        <v>413</v>
      </c>
      <c r="B2" s="265">
        <v>6000</v>
      </c>
      <c r="C2" s="266">
        <f>B2/10</f>
        <v>600</v>
      </c>
      <c r="F2" s="268" t="s">
        <v>484</v>
      </c>
      <c r="G2" s="268" t="s">
        <v>485</v>
      </c>
      <c r="J2" s="182"/>
    </row>
    <row r="3" spans="1:10" x14ac:dyDescent="0.2">
      <c r="A3" s="264" t="s">
        <v>414</v>
      </c>
      <c r="B3" s="265">
        <v>15000</v>
      </c>
      <c r="C3" s="266">
        <f t="shared" ref="C3:C11" si="0">B3/10</f>
        <v>1500</v>
      </c>
      <c r="F3" s="264" t="s">
        <v>459</v>
      </c>
      <c r="G3" s="266">
        <f>C14+C73</f>
        <v>14010</v>
      </c>
    </row>
    <row r="4" spans="1:10" x14ac:dyDescent="0.2">
      <c r="A4" s="264" t="s">
        <v>415</v>
      </c>
      <c r="B4" s="265">
        <v>4000</v>
      </c>
      <c r="C4" s="266">
        <f t="shared" si="0"/>
        <v>400</v>
      </c>
      <c r="F4" s="264" t="s">
        <v>460</v>
      </c>
      <c r="G4" s="266">
        <f>C14+C65</f>
        <v>13947.5</v>
      </c>
    </row>
    <row r="5" spans="1:10" x14ac:dyDescent="0.2">
      <c r="A5" s="264" t="s">
        <v>416</v>
      </c>
      <c r="B5" s="265">
        <v>2000</v>
      </c>
      <c r="C5" s="266">
        <f t="shared" si="0"/>
        <v>200</v>
      </c>
      <c r="F5" s="264" t="s">
        <v>481</v>
      </c>
      <c r="G5" s="266">
        <f>C14+B85</f>
        <v>20660</v>
      </c>
    </row>
    <row r="6" spans="1:10" x14ac:dyDescent="0.2">
      <c r="A6" s="264" t="s">
        <v>417</v>
      </c>
      <c r="B6" s="265">
        <v>4000</v>
      </c>
      <c r="C6" s="266">
        <f t="shared" si="0"/>
        <v>400</v>
      </c>
      <c r="F6" s="264" t="s">
        <v>461</v>
      </c>
      <c r="G6" s="266">
        <f>C28+C73</f>
        <v>11460</v>
      </c>
    </row>
    <row r="7" spans="1:10" x14ac:dyDescent="0.2">
      <c r="A7" s="264" t="s">
        <v>418</v>
      </c>
      <c r="B7" s="265">
        <v>2500</v>
      </c>
      <c r="C7" s="266">
        <f t="shared" si="0"/>
        <v>250</v>
      </c>
      <c r="F7" s="264" t="s">
        <v>462</v>
      </c>
      <c r="G7" s="266">
        <f>C28+C65</f>
        <v>11397.5</v>
      </c>
    </row>
    <row r="8" spans="1:10" x14ac:dyDescent="0.2">
      <c r="A8" s="264" t="s">
        <v>419</v>
      </c>
      <c r="B8" s="265">
        <v>1200</v>
      </c>
      <c r="C8" s="266">
        <f t="shared" si="0"/>
        <v>120</v>
      </c>
      <c r="F8" s="264" t="s">
        <v>482</v>
      </c>
      <c r="G8" s="266">
        <f>C28+B85</f>
        <v>18110</v>
      </c>
    </row>
    <row r="9" spans="1:10" x14ac:dyDescent="0.2">
      <c r="A9" s="264" t="s">
        <v>420</v>
      </c>
      <c r="B9" s="265">
        <v>2500</v>
      </c>
      <c r="C9" s="266">
        <f t="shared" si="0"/>
        <v>250</v>
      </c>
      <c r="F9" s="264" t="s">
        <v>463</v>
      </c>
      <c r="G9" s="266">
        <f>C41+C73</f>
        <v>9600</v>
      </c>
    </row>
    <row r="10" spans="1:10" x14ac:dyDescent="0.2">
      <c r="A10" s="264" t="s">
        <v>421</v>
      </c>
      <c r="B10" s="265">
        <v>4500</v>
      </c>
      <c r="C10" s="266">
        <f t="shared" si="0"/>
        <v>450</v>
      </c>
      <c r="F10" s="264" t="s">
        <v>464</v>
      </c>
      <c r="G10" s="266">
        <f>C41+C65</f>
        <v>9537.5</v>
      </c>
    </row>
    <row r="11" spans="1:10" x14ac:dyDescent="0.2">
      <c r="A11" s="264" t="s">
        <v>422</v>
      </c>
      <c r="B11" s="265">
        <v>2500</v>
      </c>
      <c r="C11" s="266">
        <f t="shared" si="0"/>
        <v>250</v>
      </c>
      <c r="F11" s="264" t="s">
        <v>483</v>
      </c>
      <c r="G11" s="266">
        <f>C41+B85</f>
        <v>16250</v>
      </c>
    </row>
    <row r="12" spans="1:10" x14ac:dyDescent="0.2">
      <c r="A12" s="264" t="s">
        <v>183</v>
      </c>
      <c r="B12" s="266">
        <f>SUM(B2:B11)</f>
        <v>44200</v>
      </c>
      <c r="C12" s="266">
        <f>SUM(C2:C11)</f>
        <v>4420</v>
      </c>
      <c r="F12" s="264" t="s">
        <v>494</v>
      </c>
      <c r="G12" s="266">
        <f>B55+C73</f>
        <v>25000</v>
      </c>
    </row>
    <row r="13" spans="1:10" x14ac:dyDescent="0.2">
      <c r="A13" s="268" t="s">
        <v>444</v>
      </c>
      <c r="B13" s="268"/>
      <c r="C13" s="268"/>
      <c r="F13" s="264" t="s">
        <v>495</v>
      </c>
      <c r="G13" s="266">
        <f>B55+C65</f>
        <v>24937.5</v>
      </c>
    </row>
    <row r="14" spans="1:10" x14ac:dyDescent="0.2">
      <c r="A14" s="268" t="s">
        <v>183</v>
      </c>
      <c r="B14" s="268"/>
      <c r="C14" s="269">
        <f>C12*3</f>
        <v>13260</v>
      </c>
      <c r="F14" s="264" t="s">
        <v>496</v>
      </c>
      <c r="G14" s="266">
        <f>B55+B85</f>
        <v>31650</v>
      </c>
    </row>
    <row r="15" spans="1:10" x14ac:dyDescent="0.2">
      <c r="A15" s="185"/>
      <c r="F15" s="274" t="s">
        <v>486</v>
      </c>
      <c r="G15" s="271">
        <f>AVERAGE(G3:G14)</f>
        <v>17213.333333333332</v>
      </c>
    </row>
    <row r="16" spans="1:10" ht="25.5" x14ac:dyDescent="0.2">
      <c r="A16" s="267" t="s">
        <v>412</v>
      </c>
      <c r="B16" s="267" t="s">
        <v>425</v>
      </c>
      <c r="C16" s="267" t="s">
        <v>426</v>
      </c>
    </row>
    <row r="17" spans="1:3" x14ac:dyDescent="0.2">
      <c r="A17" s="264" t="s">
        <v>428</v>
      </c>
      <c r="B17" s="183">
        <v>4000</v>
      </c>
      <c r="C17" s="266">
        <f>B17/10</f>
        <v>400</v>
      </c>
    </row>
    <row r="18" spans="1:3" x14ac:dyDescent="0.2">
      <c r="A18" s="264" t="s">
        <v>429</v>
      </c>
      <c r="B18" s="183">
        <v>15000</v>
      </c>
      <c r="C18" s="266">
        <f t="shared" ref="C18:C25" si="1">B18/10</f>
        <v>1500</v>
      </c>
    </row>
    <row r="19" spans="1:3" x14ac:dyDescent="0.2">
      <c r="A19" s="264" t="s">
        <v>409</v>
      </c>
      <c r="B19" s="183">
        <v>1200</v>
      </c>
      <c r="C19" s="266">
        <f t="shared" si="1"/>
        <v>120</v>
      </c>
    </row>
    <row r="20" spans="1:3" x14ac:dyDescent="0.2">
      <c r="A20" s="264" t="s">
        <v>430</v>
      </c>
      <c r="B20" s="183">
        <v>1000</v>
      </c>
      <c r="C20" s="266">
        <f t="shared" si="1"/>
        <v>100</v>
      </c>
    </row>
    <row r="21" spans="1:3" x14ac:dyDescent="0.2">
      <c r="A21" s="264" t="s">
        <v>410</v>
      </c>
      <c r="B21" s="183">
        <v>2500</v>
      </c>
      <c r="C21" s="266">
        <f t="shared" si="1"/>
        <v>250</v>
      </c>
    </row>
    <row r="22" spans="1:3" x14ac:dyDescent="0.2">
      <c r="A22" s="264" t="s">
        <v>431</v>
      </c>
      <c r="B22" s="183">
        <v>1000</v>
      </c>
      <c r="C22" s="266">
        <f t="shared" si="1"/>
        <v>100</v>
      </c>
    </row>
    <row r="23" spans="1:3" x14ac:dyDescent="0.2">
      <c r="A23" s="264" t="s">
        <v>432</v>
      </c>
      <c r="B23" s="183">
        <v>4500</v>
      </c>
      <c r="C23" s="266">
        <f t="shared" si="1"/>
        <v>450</v>
      </c>
    </row>
    <row r="24" spans="1:3" x14ac:dyDescent="0.2">
      <c r="A24" s="264" t="s">
        <v>433</v>
      </c>
      <c r="B24" s="183">
        <v>4000</v>
      </c>
      <c r="C24" s="266">
        <f t="shared" si="1"/>
        <v>400</v>
      </c>
    </row>
    <row r="25" spans="1:3" x14ac:dyDescent="0.2">
      <c r="A25" s="264" t="s">
        <v>411</v>
      </c>
      <c r="B25" s="183">
        <v>2500</v>
      </c>
      <c r="C25" s="266">
        <f t="shared" si="1"/>
        <v>250</v>
      </c>
    </row>
    <row r="26" spans="1:3" x14ac:dyDescent="0.2">
      <c r="A26" s="264" t="s">
        <v>183</v>
      </c>
      <c r="B26" s="266">
        <f>+SUM(B17:B25)</f>
        <v>35700</v>
      </c>
      <c r="C26" s="266">
        <f>+SUM(C17:C25)</f>
        <v>3570</v>
      </c>
    </row>
    <row r="27" spans="1:3" x14ac:dyDescent="0.2">
      <c r="A27" s="268" t="s">
        <v>443</v>
      </c>
      <c r="B27" s="268"/>
      <c r="C27" s="268"/>
    </row>
    <row r="28" spans="1:3" x14ac:dyDescent="0.2">
      <c r="A28" s="268" t="s">
        <v>183</v>
      </c>
      <c r="B28" s="268"/>
      <c r="C28" s="269">
        <f>C26*3</f>
        <v>10710</v>
      </c>
    </row>
    <row r="31" spans="1:3" ht="38.25" x14ac:dyDescent="0.2">
      <c r="A31" s="267" t="s">
        <v>440</v>
      </c>
      <c r="B31" s="267" t="s">
        <v>441</v>
      </c>
      <c r="C31" s="267" t="s">
        <v>442</v>
      </c>
    </row>
    <row r="32" spans="1:3" x14ac:dyDescent="0.2">
      <c r="A32" s="264" t="s">
        <v>434</v>
      </c>
      <c r="B32" s="183">
        <v>4000</v>
      </c>
      <c r="C32" s="266">
        <f>B32/10</f>
        <v>400</v>
      </c>
    </row>
    <row r="33" spans="1:3" x14ac:dyDescent="0.2">
      <c r="A33" s="264" t="s">
        <v>435</v>
      </c>
      <c r="B33" s="183">
        <v>6000</v>
      </c>
      <c r="C33" s="266">
        <f t="shared" ref="C33:C38" si="2">B33/10</f>
        <v>600</v>
      </c>
    </row>
    <row r="34" spans="1:3" x14ac:dyDescent="0.2">
      <c r="A34" s="264" t="s">
        <v>419</v>
      </c>
      <c r="B34" s="183">
        <v>1200</v>
      </c>
      <c r="C34" s="266">
        <f t="shared" si="2"/>
        <v>120</v>
      </c>
    </row>
    <row r="35" spans="1:3" x14ac:dyDescent="0.2">
      <c r="A35" s="264" t="s">
        <v>436</v>
      </c>
      <c r="B35" s="183">
        <v>1000</v>
      </c>
      <c r="C35" s="266">
        <f t="shared" si="2"/>
        <v>100</v>
      </c>
    </row>
    <row r="36" spans="1:3" x14ac:dyDescent="0.2">
      <c r="A36" s="264" t="s">
        <v>437</v>
      </c>
      <c r="B36" s="183">
        <v>2000</v>
      </c>
      <c r="C36" s="266">
        <f t="shared" si="2"/>
        <v>200</v>
      </c>
    </row>
    <row r="37" spans="1:3" x14ac:dyDescent="0.2">
      <c r="A37" s="264" t="s">
        <v>438</v>
      </c>
      <c r="B37" s="183">
        <v>2500</v>
      </c>
      <c r="C37" s="266">
        <f t="shared" si="2"/>
        <v>250</v>
      </c>
    </row>
    <row r="38" spans="1:3" x14ac:dyDescent="0.2">
      <c r="A38" s="264" t="s">
        <v>439</v>
      </c>
      <c r="B38" s="183">
        <v>1000</v>
      </c>
      <c r="C38" s="266">
        <f t="shared" si="2"/>
        <v>100</v>
      </c>
    </row>
    <row r="39" spans="1:3" x14ac:dyDescent="0.2">
      <c r="A39" s="184" t="s">
        <v>183</v>
      </c>
      <c r="B39" s="266">
        <f>+SUM(B32:B38)</f>
        <v>17700</v>
      </c>
      <c r="C39" s="266">
        <f>+SUM(C32:C38)</f>
        <v>1770</v>
      </c>
    </row>
    <row r="40" spans="1:3" x14ac:dyDescent="0.2">
      <c r="A40" s="268" t="s">
        <v>445</v>
      </c>
      <c r="B40" s="268"/>
      <c r="C40" s="268"/>
    </row>
    <row r="41" spans="1:3" x14ac:dyDescent="0.2">
      <c r="A41" s="268" t="s">
        <v>183</v>
      </c>
      <c r="B41" s="268"/>
      <c r="C41" s="269">
        <f>C39*5</f>
        <v>8850</v>
      </c>
    </row>
    <row r="44" spans="1:3" ht="38.25" x14ac:dyDescent="0.2">
      <c r="A44" s="270" t="s">
        <v>488</v>
      </c>
      <c r="B44" s="270" t="s">
        <v>489</v>
      </c>
    </row>
    <row r="45" spans="1:3" x14ac:dyDescent="0.2">
      <c r="A45" s="184" t="s">
        <v>490</v>
      </c>
      <c r="B45" s="183">
        <v>7500</v>
      </c>
    </row>
    <row r="46" spans="1:3" x14ac:dyDescent="0.2">
      <c r="A46" s="184" t="s">
        <v>465</v>
      </c>
      <c r="B46" s="183">
        <v>6500</v>
      </c>
    </row>
    <row r="47" spans="1:3" x14ac:dyDescent="0.2">
      <c r="A47" s="184" t="s">
        <v>466</v>
      </c>
      <c r="B47" s="183">
        <v>1000</v>
      </c>
    </row>
    <row r="48" spans="1:3" x14ac:dyDescent="0.2">
      <c r="A48" s="184" t="s">
        <v>467</v>
      </c>
      <c r="B48" s="183">
        <v>1800</v>
      </c>
    </row>
    <row r="49" spans="1:3" x14ac:dyDescent="0.2">
      <c r="A49" s="184" t="s">
        <v>468</v>
      </c>
      <c r="B49" s="183">
        <v>1000</v>
      </c>
    </row>
    <row r="50" spans="1:3" x14ac:dyDescent="0.2">
      <c r="A50" s="184" t="s">
        <v>469</v>
      </c>
      <c r="B50" s="183">
        <v>600</v>
      </c>
    </row>
    <row r="51" spans="1:3" x14ac:dyDescent="0.2">
      <c r="A51" s="184" t="s">
        <v>491</v>
      </c>
      <c r="B51" s="183">
        <v>600</v>
      </c>
    </row>
    <row r="52" spans="1:3" x14ac:dyDescent="0.2">
      <c r="A52" s="184" t="s">
        <v>492</v>
      </c>
      <c r="B52" s="183">
        <v>1500</v>
      </c>
    </row>
    <row r="53" spans="1:3" x14ac:dyDescent="0.2">
      <c r="A53" s="184" t="s">
        <v>493</v>
      </c>
      <c r="B53" s="183">
        <v>2500</v>
      </c>
    </row>
    <row r="54" spans="1:3" x14ac:dyDescent="0.2">
      <c r="A54" s="184" t="s">
        <v>470</v>
      </c>
      <c r="B54" s="183">
        <v>1250</v>
      </c>
    </row>
    <row r="55" spans="1:3" x14ac:dyDescent="0.2">
      <c r="A55" s="268" t="s">
        <v>183</v>
      </c>
      <c r="B55" s="271">
        <f>SUM(B45:B54)</f>
        <v>24250</v>
      </c>
    </row>
    <row r="60" spans="1:3" ht="63.75" x14ac:dyDescent="0.2">
      <c r="A60" s="267" t="s">
        <v>456</v>
      </c>
      <c r="B60" s="267" t="s">
        <v>455</v>
      </c>
      <c r="C60" s="267" t="s">
        <v>454</v>
      </c>
    </row>
    <row r="61" spans="1:3" x14ac:dyDescent="0.2">
      <c r="A61" s="184" t="s">
        <v>448</v>
      </c>
      <c r="B61" s="183">
        <v>4000</v>
      </c>
      <c r="C61" s="266">
        <f>B61/8</f>
        <v>500</v>
      </c>
    </row>
    <row r="62" spans="1:3" x14ac:dyDescent="0.2">
      <c r="A62" s="184" t="s">
        <v>447</v>
      </c>
      <c r="B62" s="183">
        <v>500</v>
      </c>
      <c r="C62" s="266">
        <f t="shared" ref="C62:C64" si="3">B62/8</f>
        <v>62.5</v>
      </c>
    </row>
    <row r="63" spans="1:3" x14ac:dyDescent="0.2">
      <c r="A63" s="184" t="s">
        <v>446</v>
      </c>
      <c r="B63" s="183">
        <v>0</v>
      </c>
      <c r="C63" s="266">
        <f t="shared" si="3"/>
        <v>0</v>
      </c>
    </row>
    <row r="64" spans="1:3" x14ac:dyDescent="0.2">
      <c r="A64" s="184" t="s">
        <v>449</v>
      </c>
      <c r="B64" s="183">
        <v>1000</v>
      </c>
      <c r="C64" s="266">
        <f t="shared" si="3"/>
        <v>125</v>
      </c>
    </row>
    <row r="65" spans="1:3" x14ac:dyDescent="0.2">
      <c r="A65" s="184" t="s">
        <v>183</v>
      </c>
      <c r="B65" s="266">
        <f>SUM(B61:B64)</f>
        <v>5500</v>
      </c>
      <c r="C65" s="269">
        <f>SUM(C61:C64)</f>
        <v>687.5</v>
      </c>
    </row>
    <row r="68" spans="1:3" ht="51" x14ac:dyDescent="0.2">
      <c r="A68" s="267" t="s">
        <v>451</v>
      </c>
      <c r="B68" s="267" t="s">
        <v>452</v>
      </c>
      <c r="C68" s="267" t="s">
        <v>453</v>
      </c>
    </row>
    <row r="69" spans="1:3" x14ac:dyDescent="0.2">
      <c r="A69" s="184" t="s">
        <v>458</v>
      </c>
      <c r="B69" s="183">
        <v>4500</v>
      </c>
      <c r="C69" s="183">
        <f>+B69/8</f>
        <v>562.5</v>
      </c>
    </row>
    <row r="70" spans="1:3" x14ac:dyDescent="0.2">
      <c r="A70" s="184" t="s">
        <v>447</v>
      </c>
      <c r="B70" s="183">
        <v>500</v>
      </c>
      <c r="C70" s="183">
        <f t="shared" ref="C70:C72" si="4">+B70/8</f>
        <v>62.5</v>
      </c>
    </row>
    <row r="71" spans="1:3" x14ac:dyDescent="0.2">
      <c r="A71" s="184" t="s">
        <v>446</v>
      </c>
      <c r="B71" s="183">
        <v>0</v>
      </c>
      <c r="C71" s="183">
        <f t="shared" si="4"/>
        <v>0</v>
      </c>
    </row>
    <row r="72" spans="1:3" x14ac:dyDescent="0.2">
      <c r="A72" s="184" t="s">
        <v>450</v>
      </c>
      <c r="B72" s="183">
        <v>1000</v>
      </c>
      <c r="C72" s="183">
        <f t="shared" si="4"/>
        <v>125</v>
      </c>
    </row>
    <row r="73" spans="1:3" x14ac:dyDescent="0.2">
      <c r="A73" s="184" t="s">
        <v>183</v>
      </c>
      <c r="B73" s="266">
        <f>SUM(B69:B72)</f>
        <v>6000</v>
      </c>
      <c r="C73" s="269">
        <f>SUM(C69:C72)</f>
        <v>750</v>
      </c>
    </row>
    <row r="76" spans="1:3" ht="38.25" x14ac:dyDescent="0.2">
      <c r="A76" s="267" t="s">
        <v>479</v>
      </c>
      <c r="B76" s="267" t="s">
        <v>480</v>
      </c>
    </row>
    <row r="77" spans="1:3" x14ac:dyDescent="0.2">
      <c r="A77" s="272" t="s">
        <v>471</v>
      </c>
      <c r="B77" s="183">
        <v>4000</v>
      </c>
    </row>
    <row r="78" spans="1:3" x14ac:dyDescent="0.2">
      <c r="A78" s="272" t="s">
        <v>478</v>
      </c>
      <c r="B78" s="183">
        <v>1000</v>
      </c>
    </row>
    <row r="79" spans="1:3" x14ac:dyDescent="0.2">
      <c r="A79" s="272" t="s">
        <v>477</v>
      </c>
      <c r="B79" s="183">
        <v>100</v>
      </c>
    </row>
    <row r="80" spans="1:3" x14ac:dyDescent="0.2">
      <c r="A80" s="272" t="s">
        <v>476</v>
      </c>
      <c r="B80" s="183">
        <v>200</v>
      </c>
    </row>
    <row r="81" spans="1:2" x14ac:dyDescent="0.2">
      <c r="A81" s="272" t="s">
        <v>475</v>
      </c>
      <c r="B81" s="183">
        <v>200</v>
      </c>
    </row>
    <row r="82" spans="1:2" x14ac:dyDescent="0.2">
      <c r="A82" s="272" t="s">
        <v>474</v>
      </c>
      <c r="B82" s="183">
        <v>200</v>
      </c>
    </row>
    <row r="83" spans="1:2" x14ac:dyDescent="0.2">
      <c r="A83" s="272" t="s">
        <v>473</v>
      </c>
      <c r="B83" s="183">
        <v>1500</v>
      </c>
    </row>
    <row r="84" spans="1:2" x14ac:dyDescent="0.2">
      <c r="A84" s="272" t="s">
        <v>472</v>
      </c>
      <c r="B84" s="183">
        <v>200</v>
      </c>
    </row>
    <row r="85" spans="1:2" x14ac:dyDescent="0.2">
      <c r="A85" s="273" t="s">
        <v>183</v>
      </c>
      <c r="B85" s="271">
        <f>SUM(B77:B84)</f>
        <v>7400</v>
      </c>
    </row>
  </sheetData>
  <mergeCells count="1">
    <mergeCell ref="F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6"/>
  <sheetViews>
    <sheetView showGridLines="0" zoomScale="70" zoomScaleNormal="70" workbookViewId="0">
      <selection activeCell="D67" sqref="D67"/>
    </sheetView>
  </sheetViews>
  <sheetFormatPr baseColWidth="10" defaultColWidth="11.42578125" defaultRowHeight="12.75" x14ac:dyDescent="0.2"/>
  <cols>
    <col min="1" max="1" width="8" style="2" customWidth="1"/>
    <col min="2" max="2" width="3.28515625" style="2" bestFit="1" customWidth="1"/>
    <col min="3" max="3" width="32" style="2" customWidth="1"/>
    <col min="4" max="4" width="19.7109375" style="2" customWidth="1"/>
    <col min="5" max="5" width="14.85546875" style="2" customWidth="1"/>
    <col min="6" max="6" width="21.42578125" style="2" customWidth="1"/>
    <col min="7" max="7" width="18.28515625" style="2" customWidth="1"/>
    <col min="8" max="8" width="16.140625" style="2" customWidth="1"/>
    <col min="9" max="9" width="21.140625" style="2" customWidth="1"/>
    <col min="10" max="10" width="13.85546875" style="2" customWidth="1"/>
    <col min="11" max="11" width="16.7109375" style="2" customWidth="1"/>
    <col min="12" max="12" width="11.42578125" style="2"/>
    <col min="13" max="13" width="17.140625" style="2" bestFit="1" customWidth="1"/>
    <col min="14" max="16384" width="11.42578125" style="2"/>
  </cols>
  <sheetData>
    <row r="1" spans="1:7" x14ac:dyDescent="0.2">
      <c r="F1" s="42"/>
    </row>
    <row r="2" spans="1:7" x14ac:dyDescent="0.2">
      <c r="C2" s="2" t="s">
        <v>139</v>
      </c>
      <c r="F2" s="39">
        <f>'COSTOS Y GASTOS'!D62</f>
        <v>7452</v>
      </c>
    </row>
    <row r="4" spans="1:7" x14ac:dyDescent="0.2">
      <c r="A4" s="245" t="s">
        <v>15</v>
      </c>
      <c r="B4" s="255">
        <v>27</v>
      </c>
      <c r="C4" s="255" t="s">
        <v>243</v>
      </c>
      <c r="D4" s="93"/>
    </row>
    <row r="6" spans="1:7" x14ac:dyDescent="0.2">
      <c r="C6" s="293" t="s">
        <v>243</v>
      </c>
      <c r="D6" s="297"/>
      <c r="E6" s="297"/>
      <c r="F6" s="301" t="s">
        <v>225</v>
      </c>
    </row>
    <row r="7" spans="1:7" x14ac:dyDescent="0.2">
      <c r="C7" s="298"/>
      <c r="D7" s="299"/>
      <c r="E7" s="299"/>
      <c r="F7" s="302" t="s">
        <v>29</v>
      </c>
      <c r="G7" s="98"/>
    </row>
    <row r="8" spans="1:7" x14ac:dyDescent="0.2">
      <c r="C8" s="99" t="s">
        <v>250</v>
      </c>
      <c r="D8" s="100"/>
      <c r="E8" s="101" t="s">
        <v>115</v>
      </c>
      <c r="F8" s="102">
        <f>'COSTOS Y GASTOS'!F84</f>
        <v>598832371.20000005</v>
      </c>
    </row>
    <row r="9" spans="1:7" x14ac:dyDescent="0.2">
      <c r="C9" s="6" t="s">
        <v>127</v>
      </c>
      <c r="D9" s="7"/>
      <c r="E9" s="103" t="s">
        <v>107</v>
      </c>
      <c r="F9" s="5">
        <f>SUM(D10:D15)</f>
        <v>61428392.400000006</v>
      </c>
    </row>
    <row r="10" spans="1:7" x14ac:dyDescent="0.2">
      <c r="C10" s="6" t="s">
        <v>58</v>
      </c>
      <c r="D10" s="104">
        <f>('COSTOS Y GASTOS'!F77)</f>
        <v>0</v>
      </c>
      <c r="E10" s="20"/>
      <c r="F10" s="5"/>
    </row>
    <row r="11" spans="1:7" x14ac:dyDescent="0.2">
      <c r="C11" s="105" t="s">
        <v>59</v>
      </c>
      <c r="D11" s="104">
        <f>('COSTOS Y GASTOS'!F76)*0.2</f>
        <v>2736000</v>
      </c>
      <c r="E11" s="61"/>
      <c r="F11" s="106"/>
    </row>
    <row r="12" spans="1:7" x14ac:dyDescent="0.2">
      <c r="C12" s="6" t="s">
        <v>61</v>
      </c>
      <c r="D12" s="104">
        <f>'COSTOS Y GASTOS'!F73+'COSTOS Y GASTOS'!F74+'COSTOS Y GASTOS'!F72+'COSTOS Y GASTOS'!F71+'COSTOS Y GASTOS'!F75</f>
        <v>30847189.199999999</v>
      </c>
      <c r="E12" s="20"/>
      <c r="F12" s="5"/>
    </row>
    <row r="13" spans="1:7" x14ac:dyDescent="0.2">
      <c r="C13" s="105" t="s">
        <v>62</v>
      </c>
      <c r="D13" s="104">
        <f>'COSTOS Y GASTOS'!F69</f>
        <v>7797270.6000000006</v>
      </c>
      <c r="E13" s="61"/>
      <c r="F13" s="106"/>
    </row>
    <row r="14" spans="1:7" x14ac:dyDescent="0.2">
      <c r="C14" s="6" t="s">
        <v>63</v>
      </c>
      <c r="D14" s="104">
        <f>'COSTOS Y GASTOS'!F70</f>
        <v>20047932.600000001</v>
      </c>
      <c r="E14" s="20"/>
      <c r="F14" s="5"/>
    </row>
    <row r="15" spans="1:7" x14ac:dyDescent="0.2">
      <c r="C15" s="6" t="s">
        <v>60</v>
      </c>
      <c r="D15" s="104">
        <f>'COSTOS Y GASTOS'!F78</f>
        <v>0</v>
      </c>
      <c r="E15" s="20"/>
      <c r="F15" s="5"/>
    </row>
    <row r="16" spans="1:7" x14ac:dyDescent="0.2">
      <c r="C16" s="107" t="s">
        <v>138</v>
      </c>
      <c r="D16" s="108"/>
      <c r="E16" s="103" t="s">
        <v>125</v>
      </c>
      <c r="F16" s="109">
        <f>'COSTOS Y GASTOS'!F139</f>
        <v>338835113.25</v>
      </c>
    </row>
    <row r="17" spans="1:8" x14ac:dyDescent="0.2">
      <c r="C17" s="107"/>
      <c r="D17" s="110"/>
      <c r="E17" s="48"/>
      <c r="F17" s="109"/>
    </row>
    <row r="18" spans="1:8" x14ac:dyDescent="0.2">
      <c r="C18" s="317" t="s">
        <v>183</v>
      </c>
      <c r="D18" s="318"/>
      <c r="E18" s="318"/>
      <c r="F18" s="213">
        <f>SUM(F8:F17)</f>
        <v>999095876.85000002</v>
      </c>
    </row>
    <row r="19" spans="1:8" x14ac:dyDescent="0.2">
      <c r="H19" s="41"/>
    </row>
    <row r="20" spans="1:8" x14ac:dyDescent="0.2">
      <c r="A20" s="245" t="s">
        <v>15</v>
      </c>
      <c r="B20" s="255">
        <v>28</v>
      </c>
      <c r="C20" s="255" t="s">
        <v>244</v>
      </c>
      <c r="D20" s="93"/>
    </row>
    <row r="21" spans="1:8" x14ac:dyDescent="0.2">
      <c r="A21" s="3"/>
      <c r="B21" s="93"/>
      <c r="C21" s="93"/>
      <c r="D21" s="93"/>
    </row>
    <row r="22" spans="1:8" x14ac:dyDescent="0.2">
      <c r="C22" s="293" t="s">
        <v>244</v>
      </c>
      <c r="D22" s="297"/>
      <c r="E22" s="297"/>
      <c r="F22" s="293" t="s">
        <v>225</v>
      </c>
    </row>
    <row r="23" spans="1:8" x14ac:dyDescent="0.2">
      <c r="C23" s="298"/>
      <c r="D23" s="299"/>
      <c r="E23" s="299"/>
      <c r="F23" s="294" t="s">
        <v>29</v>
      </c>
    </row>
    <row r="24" spans="1:8" x14ac:dyDescent="0.2">
      <c r="C24" s="6" t="s">
        <v>249</v>
      </c>
      <c r="D24" s="7"/>
      <c r="E24" s="101" t="s">
        <v>104</v>
      </c>
      <c r="F24" s="5">
        <f>'COSTOS Y GASTOS'!F85</f>
        <v>128273759.99999997</v>
      </c>
    </row>
    <row r="25" spans="1:8" x14ac:dyDescent="0.2">
      <c r="C25" s="6" t="s">
        <v>248</v>
      </c>
      <c r="D25" s="7"/>
      <c r="E25" s="101" t="s">
        <v>107</v>
      </c>
      <c r="F25" s="5">
        <f>D26</f>
        <v>13680000</v>
      </c>
    </row>
    <row r="26" spans="1:8" x14ac:dyDescent="0.2">
      <c r="C26" s="79" t="s">
        <v>41</v>
      </c>
      <c r="D26" s="111">
        <f>('COSTOS Y GASTOS'!F76)</f>
        <v>13680000</v>
      </c>
      <c r="E26" s="20"/>
      <c r="F26" s="5"/>
    </row>
    <row r="27" spans="1:8" x14ac:dyDescent="0.2">
      <c r="C27" s="295" t="s">
        <v>182</v>
      </c>
      <c r="D27" s="296"/>
      <c r="E27" s="296"/>
      <c r="F27" s="187">
        <f>SUM(F24:F26)</f>
        <v>141953759.99999997</v>
      </c>
    </row>
    <row r="29" spans="1:8" x14ac:dyDescent="0.2">
      <c r="A29" s="245" t="s">
        <v>15</v>
      </c>
      <c r="B29" s="255">
        <v>29</v>
      </c>
      <c r="C29" s="255" t="s">
        <v>245</v>
      </c>
    </row>
    <row r="30" spans="1:8" x14ac:dyDescent="0.2">
      <c r="A30" s="3"/>
      <c r="B30" s="93"/>
      <c r="C30" s="93"/>
    </row>
    <row r="31" spans="1:8" ht="12.75" customHeight="1" x14ac:dyDescent="0.2">
      <c r="C31" s="293" t="s">
        <v>245</v>
      </c>
      <c r="D31" s="297"/>
      <c r="E31" s="297"/>
      <c r="F31" s="293" t="s">
        <v>225</v>
      </c>
      <c r="G31" s="324" t="s">
        <v>219</v>
      </c>
    </row>
    <row r="32" spans="1:8" x14ac:dyDescent="0.2">
      <c r="C32" s="298"/>
      <c r="D32" s="299"/>
      <c r="E32" s="299"/>
      <c r="F32" s="294" t="s">
        <v>29</v>
      </c>
      <c r="G32" s="324"/>
    </row>
    <row r="33" spans="3:7" x14ac:dyDescent="0.2">
      <c r="C33" s="6" t="s">
        <v>246</v>
      </c>
      <c r="D33" s="7"/>
      <c r="E33" s="101" t="s">
        <v>122</v>
      </c>
      <c r="F33" s="5">
        <f>F18</f>
        <v>999095876.85000002</v>
      </c>
      <c r="G33" s="5">
        <f>F33/$F$2</f>
        <v>134070.83693639291</v>
      </c>
    </row>
    <row r="34" spans="3:7" x14ac:dyDescent="0.2">
      <c r="C34" s="6" t="s">
        <v>247</v>
      </c>
      <c r="D34" s="7"/>
      <c r="E34" s="101" t="s">
        <v>130</v>
      </c>
      <c r="F34" s="5">
        <f>F27</f>
        <v>141953759.99999997</v>
      </c>
      <c r="G34" s="5">
        <f>F34/$F$2</f>
        <v>19049.082125603862</v>
      </c>
    </row>
    <row r="35" spans="3:7" hidden="1" x14ac:dyDescent="0.2">
      <c r="C35" s="6"/>
      <c r="D35" s="7"/>
      <c r="E35" s="20"/>
      <c r="F35" s="5"/>
      <c r="G35" s="5">
        <f>F35/$F$2</f>
        <v>0</v>
      </c>
    </row>
    <row r="36" spans="3:7" x14ac:dyDescent="0.2">
      <c r="C36" s="295" t="s">
        <v>182</v>
      </c>
      <c r="D36" s="296"/>
      <c r="E36" s="296"/>
      <c r="F36" s="187">
        <f>SUM(F33:F35)</f>
        <v>1141049636.8499999</v>
      </c>
      <c r="G36" s="178">
        <f>F36/$F$2</f>
        <v>153119.91906199677</v>
      </c>
    </row>
  </sheetData>
  <mergeCells count="10">
    <mergeCell ref="C31:E32"/>
    <mergeCell ref="F31:F32"/>
    <mergeCell ref="C36:E36"/>
    <mergeCell ref="G31:G32"/>
    <mergeCell ref="C6:E7"/>
    <mergeCell ref="F6:F7"/>
    <mergeCell ref="C18:E18"/>
    <mergeCell ref="C22:E23"/>
    <mergeCell ref="F22:F23"/>
    <mergeCell ref="C27:E27"/>
  </mergeCells>
  <pageMargins left="0.7" right="0.7" top="0.75" bottom="0.75" header="0.3" footer="0.3"/>
  <pageSetup paperSize="5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164"/>
  <sheetViews>
    <sheetView showGridLines="0" topLeftCell="C158" zoomScaleNormal="100" workbookViewId="0">
      <selection activeCell="I21" sqref="I21"/>
    </sheetView>
  </sheetViews>
  <sheetFormatPr baseColWidth="10" defaultColWidth="11.42578125" defaultRowHeight="12.75" x14ac:dyDescent="0.2"/>
  <cols>
    <col min="1" max="1" width="7.42578125" style="2" customWidth="1"/>
    <col min="2" max="2" width="3.42578125" style="2" customWidth="1"/>
    <col min="3" max="3" width="34.85546875" style="2" customWidth="1"/>
    <col min="4" max="5" width="14.42578125" style="2" customWidth="1"/>
    <col min="6" max="11" width="23.28515625" style="2" bestFit="1" customWidth="1"/>
    <col min="12" max="12" width="18.140625" style="2" customWidth="1"/>
    <col min="13" max="13" width="17.42578125" style="2" customWidth="1"/>
    <col min="14" max="14" width="16.7109375" style="2" customWidth="1"/>
    <col min="15" max="15" width="16" style="2" customWidth="1"/>
    <col min="16" max="16" width="22.42578125" style="2" customWidth="1"/>
    <col min="17" max="17" width="17.85546875" style="2" customWidth="1"/>
    <col min="18" max="18" width="16.7109375" style="2" customWidth="1"/>
    <col min="19" max="19" width="15.140625" style="2" customWidth="1"/>
    <col min="20" max="16384" width="11.42578125" style="2"/>
  </cols>
  <sheetData>
    <row r="1" spans="1:13" x14ac:dyDescent="0.2">
      <c r="C1" s="245" t="s">
        <v>158</v>
      </c>
      <c r="D1" s="3"/>
      <c r="E1" s="3"/>
      <c r="F1" s="3"/>
      <c r="G1" s="3"/>
      <c r="H1" s="3"/>
      <c r="I1" s="3"/>
    </row>
    <row r="2" spans="1:13" x14ac:dyDescent="0.2">
      <c r="C2" s="3"/>
      <c r="D2" s="3"/>
      <c r="E2" s="3"/>
      <c r="F2" s="3"/>
      <c r="G2" s="3"/>
    </row>
    <row r="3" spans="1:13" x14ac:dyDescent="0.2">
      <c r="C3" s="17" t="s">
        <v>128</v>
      </c>
      <c r="D3" s="112">
        <v>0</v>
      </c>
      <c r="E3" s="43"/>
    </row>
    <row r="5" spans="1:13" x14ac:dyDescent="0.2">
      <c r="A5" s="245" t="s">
        <v>15</v>
      </c>
      <c r="B5" s="245">
        <v>30</v>
      </c>
      <c r="C5" s="245" t="s">
        <v>256</v>
      </c>
      <c r="F5" s="113"/>
      <c r="G5" s="113"/>
      <c r="H5" s="113"/>
      <c r="I5" s="113"/>
      <c r="J5" s="113"/>
    </row>
    <row r="6" spans="1:13" x14ac:dyDescent="0.2">
      <c r="A6" s="3"/>
      <c r="B6" s="3"/>
      <c r="C6" s="3"/>
    </row>
    <row r="7" spans="1:13" x14ac:dyDescent="0.2">
      <c r="D7" s="293"/>
      <c r="E7" s="320"/>
      <c r="F7" s="205" t="s">
        <v>8</v>
      </c>
      <c r="G7" s="205" t="s">
        <v>8</v>
      </c>
      <c r="H7" s="205" t="s">
        <v>8</v>
      </c>
      <c r="I7" s="205" t="s">
        <v>8</v>
      </c>
      <c r="J7" s="205" t="s">
        <v>8</v>
      </c>
    </row>
    <row r="8" spans="1:13" x14ac:dyDescent="0.2">
      <c r="D8" s="294"/>
      <c r="E8" s="321"/>
      <c r="F8" s="214">
        <f>D3+1</f>
        <v>1</v>
      </c>
      <c r="G8" s="214">
        <f>F8+1</f>
        <v>2</v>
      </c>
      <c r="H8" s="214">
        <f>G8+1</f>
        <v>3</v>
      </c>
      <c r="I8" s="214">
        <f>H8+1</f>
        <v>4</v>
      </c>
      <c r="J8" s="214">
        <f>I8+1</f>
        <v>5</v>
      </c>
    </row>
    <row r="9" spans="1:13" x14ac:dyDescent="0.2">
      <c r="C9" s="22" t="s">
        <v>252</v>
      </c>
      <c r="D9" s="325"/>
      <c r="E9" s="325"/>
      <c r="F9" s="39">
        <f>'COSTOS Y GASTOS'!D62</f>
        <v>7452</v>
      </c>
      <c r="G9" s="39">
        <f>F9*(1+G10)</f>
        <v>7899.1200000000008</v>
      </c>
      <c r="H9" s="39">
        <f>G9*(1+H10)</f>
        <v>8373.0672000000013</v>
      </c>
      <c r="I9" s="39">
        <f>H9*(1+I10)</f>
        <v>8875.4512320000013</v>
      </c>
      <c r="J9" s="39">
        <f>I9*(1+J10)</f>
        <v>9407.9783059200017</v>
      </c>
    </row>
    <row r="10" spans="1:13" x14ac:dyDescent="0.2">
      <c r="C10" s="327" t="s">
        <v>251</v>
      </c>
      <c r="D10" s="328"/>
      <c r="E10" s="328"/>
      <c r="F10" s="329"/>
      <c r="G10" s="115">
        <v>0.06</v>
      </c>
      <c r="H10" s="115">
        <v>0.06</v>
      </c>
      <c r="I10" s="115">
        <v>0.06</v>
      </c>
      <c r="J10" s="115">
        <v>0.06</v>
      </c>
    </row>
    <row r="14" spans="1:13" x14ac:dyDescent="0.2">
      <c r="A14" s="245" t="s">
        <v>15</v>
      </c>
      <c r="B14" s="245">
        <v>31</v>
      </c>
      <c r="C14" s="245" t="s">
        <v>255</v>
      </c>
    </row>
    <row r="15" spans="1:13" x14ac:dyDescent="0.2">
      <c r="E15" s="186" t="s">
        <v>165</v>
      </c>
      <c r="F15" s="186" t="s">
        <v>166</v>
      </c>
      <c r="G15" s="186" t="s">
        <v>167</v>
      </c>
      <c r="H15" s="186" t="s">
        <v>168</v>
      </c>
      <c r="I15" s="186" t="s">
        <v>169</v>
      </c>
      <c r="J15" s="332"/>
      <c r="K15" s="332"/>
      <c r="L15" s="332"/>
      <c r="M15" s="332"/>
    </row>
    <row r="16" spans="1:13" x14ac:dyDescent="0.2">
      <c r="C16" s="17" t="s">
        <v>253</v>
      </c>
      <c r="D16" s="331">
        <f>'COSTOS RESUMEN'!G36</f>
        <v>153119.91906199677</v>
      </c>
      <c r="E16" s="331"/>
      <c r="F16" s="71">
        <f>+D16*(1+3%)</f>
        <v>157713.51663385666</v>
      </c>
      <c r="G16" s="71">
        <f>+F16*(1+3%)</f>
        <v>162444.92213287237</v>
      </c>
      <c r="H16" s="71">
        <f>+G16*(1+3%)</f>
        <v>167318.26979685854</v>
      </c>
      <c r="I16" s="71">
        <f>+H16*(1+3%)</f>
        <v>172337.8178907643</v>
      </c>
    </row>
    <row r="17" spans="1:12" x14ac:dyDescent="0.2">
      <c r="C17" s="17" t="s">
        <v>254</v>
      </c>
      <c r="D17" s="326">
        <v>0.05</v>
      </c>
      <c r="E17" s="326"/>
      <c r="F17" s="118">
        <v>0.05</v>
      </c>
      <c r="G17" s="118">
        <v>0.05</v>
      </c>
      <c r="H17" s="118">
        <v>0.05</v>
      </c>
      <c r="I17" s="118">
        <v>0.05</v>
      </c>
      <c r="J17" s="119"/>
    </row>
    <row r="18" spans="1:12" x14ac:dyDescent="0.2">
      <c r="C18" s="17" t="s">
        <v>154</v>
      </c>
      <c r="D18" s="331">
        <f>D16/(1-D17)</f>
        <v>161178.86217052292</v>
      </c>
      <c r="E18" s="331"/>
      <c r="F18" s="71">
        <f>F16/(1-F17)</f>
        <v>166014.2280356386</v>
      </c>
      <c r="G18" s="71">
        <f>G16/(1-G17)</f>
        <v>170994.65487670776</v>
      </c>
      <c r="H18" s="71">
        <f>H16/(1-H17)</f>
        <v>176124.49452300899</v>
      </c>
      <c r="I18" s="71">
        <f>I16/(1-I17)</f>
        <v>181408.22935869926</v>
      </c>
    </row>
    <row r="20" spans="1:12" x14ac:dyDescent="0.2">
      <c r="C20" s="17" t="s">
        <v>154</v>
      </c>
      <c r="D20" s="333">
        <v>161000</v>
      </c>
      <c r="E20" s="334"/>
      <c r="F20" s="120">
        <v>166000</v>
      </c>
      <c r="G20" s="120">
        <v>170000</v>
      </c>
      <c r="H20" s="120">
        <v>176000</v>
      </c>
      <c r="I20" s="10">
        <v>181404</v>
      </c>
      <c r="J20" s="3"/>
    </row>
    <row r="21" spans="1:12" x14ac:dyDescent="0.2">
      <c r="C21" s="330"/>
      <c r="D21" s="330"/>
      <c r="E21" s="330"/>
      <c r="F21" s="3"/>
    </row>
    <row r="22" spans="1:12" x14ac:dyDescent="0.2">
      <c r="D22" s="122"/>
      <c r="E22" s="18"/>
    </row>
    <row r="23" spans="1:12" x14ac:dyDescent="0.2">
      <c r="E23" s="18"/>
    </row>
    <row r="25" spans="1:12" x14ac:dyDescent="0.2">
      <c r="A25" s="245" t="s">
        <v>15</v>
      </c>
      <c r="B25" s="245">
        <v>32</v>
      </c>
      <c r="C25" s="245" t="s">
        <v>64</v>
      </c>
      <c r="G25" s="18"/>
      <c r="H25" s="18"/>
      <c r="I25" s="18"/>
      <c r="J25" s="18"/>
    </row>
    <row r="26" spans="1:12" x14ac:dyDescent="0.2">
      <c r="A26" s="3"/>
      <c r="C26" s="3"/>
    </row>
    <row r="27" spans="1:12" x14ac:dyDescent="0.2">
      <c r="A27" s="3"/>
      <c r="C27" s="3"/>
      <c r="F27" s="205" t="s">
        <v>8</v>
      </c>
      <c r="G27" s="205" t="s">
        <v>8</v>
      </c>
      <c r="H27" s="205" t="s">
        <v>8</v>
      </c>
      <c r="I27" s="205" t="s">
        <v>8</v>
      </c>
      <c r="J27" s="205" t="s">
        <v>8</v>
      </c>
    </row>
    <row r="28" spans="1:12" x14ac:dyDescent="0.2">
      <c r="F28" s="215">
        <f>F8</f>
        <v>1</v>
      </c>
      <c r="G28" s="215">
        <f>G8</f>
        <v>2</v>
      </c>
      <c r="H28" s="215">
        <f>H8</f>
        <v>3</v>
      </c>
      <c r="I28" s="215">
        <f>I8</f>
        <v>4</v>
      </c>
      <c r="J28" s="215">
        <f>J8</f>
        <v>5</v>
      </c>
    </row>
    <row r="29" spans="1:12" x14ac:dyDescent="0.2">
      <c r="C29" s="282" t="s">
        <v>257</v>
      </c>
      <c r="D29" s="283"/>
      <c r="E29" s="284"/>
      <c r="F29" s="5">
        <f>F9*D20</f>
        <v>1199772000</v>
      </c>
      <c r="G29" s="5">
        <f>+F20*G9</f>
        <v>1311253920.0000002</v>
      </c>
      <c r="H29" s="5">
        <f>+G20*H9</f>
        <v>1423421424.0000002</v>
      </c>
      <c r="I29" s="5">
        <f>+H20*I9</f>
        <v>1562079416.8320003</v>
      </c>
      <c r="J29" s="5">
        <f>+I20*J9</f>
        <v>1706644896.6071119</v>
      </c>
      <c r="K29" s="18"/>
      <c r="L29" s="18"/>
    </row>
    <row r="30" spans="1:12" x14ac:dyDescent="0.2">
      <c r="C30" s="338" t="s">
        <v>258</v>
      </c>
      <c r="D30" s="339"/>
      <c r="E30" s="340"/>
      <c r="F30" s="187">
        <f>SUM(F29:F29)</f>
        <v>1199772000</v>
      </c>
      <c r="G30" s="187">
        <f>SUM(G29:G29)</f>
        <v>1311253920.0000002</v>
      </c>
      <c r="H30" s="187">
        <f>SUM(H29:H29)</f>
        <v>1423421424.0000002</v>
      </c>
      <c r="I30" s="187">
        <f>SUM(I29:I29)</f>
        <v>1562079416.8320003</v>
      </c>
      <c r="J30" s="187">
        <f>SUM(J29:J29)</f>
        <v>1706644896.6071119</v>
      </c>
      <c r="K30" s="18"/>
      <c r="L30" s="18"/>
    </row>
    <row r="31" spans="1:12" ht="4.5" customHeight="1" x14ac:dyDescent="0.2">
      <c r="K31" s="18"/>
      <c r="L31" s="18"/>
    </row>
    <row r="32" spans="1:12" ht="3.75" customHeight="1" x14ac:dyDescent="0.2">
      <c r="G32" s="18"/>
      <c r="K32" s="18"/>
      <c r="L32" s="18"/>
    </row>
    <row r="33" spans="3:12" x14ac:dyDescent="0.2">
      <c r="C33" s="45" t="s">
        <v>250</v>
      </c>
      <c r="D33" s="123" t="s">
        <v>115</v>
      </c>
      <c r="E33" s="124"/>
      <c r="F33" s="5">
        <f>'COSTOS Y GASTOS'!J25</f>
        <v>598832371.20000005</v>
      </c>
      <c r="G33" s="5">
        <f>F33*1.03</f>
        <v>616797342.33600008</v>
      </c>
      <c r="H33" s="5">
        <f>G33*1.03</f>
        <v>635301262.60608006</v>
      </c>
      <c r="I33" s="5">
        <f>H33*1.03</f>
        <v>654360300.48426247</v>
      </c>
      <c r="J33" s="5">
        <f>I33*1.03</f>
        <v>673991109.49879038</v>
      </c>
      <c r="K33" s="18"/>
      <c r="L33" s="18"/>
    </row>
    <row r="34" spans="3:12" x14ac:dyDescent="0.2">
      <c r="C34" s="45" t="s">
        <v>249</v>
      </c>
      <c r="D34" s="123" t="s">
        <v>104</v>
      </c>
      <c r="E34" s="124"/>
      <c r="F34" s="5">
        <f>F9*'COSTOS Y GASTOS'!$H$59</f>
        <v>128273759.99999999</v>
      </c>
      <c r="G34" s="5">
        <f>(G9*'COSTOS Y GASTOS'!$H$59)*1.03</f>
        <v>140049291.16799998</v>
      </c>
      <c r="H34" s="5">
        <f>(H9*'COSTOS Y GASTOS'!$H$59)*1.03</f>
        <v>148452248.63808</v>
      </c>
      <c r="I34" s="5">
        <f>(I9*'COSTOS Y GASTOS'!$H$59)*1.03</f>
        <v>157359383.5563648</v>
      </c>
      <c r="J34" s="5">
        <f>(J9*'COSTOS Y GASTOS'!$H$59)*1.03</f>
        <v>166800946.5697467</v>
      </c>
      <c r="K34" s="18"/>
      <c r="L34" s="18"/>
    </row>
    <row r="35" spans="3:12" x14ac:dyDescent="0.2">
      <c r="C35" s="19" t="s">
        <v>261</v>
      </c>
      <c r="D35" s="123" t="s">
        <v>122</v>
      </c>
      <c r="E35" s="124"/>
      <c r="F35" s="5">
        <f>'COSTOS RESUMEN'!F9</f>
        <v>61428392.400000006</v>
      </c>
      <c r="G35" s="53">
        <f>F35*1.03</f>
        <v>63271244.172000006</v>
      </c>
      <c r="H35" s="53">
        <f>G35*1.03</f>
        <v>65169381.49716001</v>
      </c>
      <c r="I35" s="53">
        <f>H35*1.03</f>
        <v>67124462.942074805</v>
      </c>
      <c r="J35" s="53">
        <f>I35*1.03</f>
        <v>69138196.830337048</v>
      </c>
      <c r="K35" s="18"/>
      <c r="L35" s="18"/>
    </row>
    <row r="36" spans="3:12" x14ac:dyDescent="0.2">
      <c r="C36" s="19" t="s">
        <v>262</v>
      </c>
      <c r="D36" s="123" t="s">
        <v>130</v>
      </c>
      <c r="E36" s="125"/>
      <c r="F36" s="5">
        <f>'COSTOS RESUMEN'!F25</f>
        <v>13680000</v>
      </c>
      <c r="G36" s="5">
        <f>($F$36/$F$9)*G9</f>
        <v>14500800.000000002</v>
      </c>
      <c r="H36" s="5">
        <f>($F$36/$F$9)*H9</f>
        <v>15370848.000000002</v>
      </c>
      <c r="I36" s="5">
        <f>($F$36/$F$9)*I9</f>
        <v>16293098.880000003</v>
      </c>
      <c r="J36" s="5">
        <f>($F$36/$F$9)*J9</f>
        <v>17270684.812800001</v>
      </c>
      <c r="K36" s="18"/>
      <c r="L36" s="18"/>
    </row>
    <row r="37" spans="3:12" x14ac:dyDescent="0.2">
      <c r="C37" s="85" t="s">
        <v>259</v>
      </c>
      <c r="D37" s="126"/>
      <c r="E37" s="114"/>
      <c r="F37" s="127">
        <f>SUM(F33:F36)</f>
        <v>802214523.60000002</v>
      </c>
      <c r="G37" s="127">
        <f>SUM(G33:G36)</f>
        <v>834618677.67600012</v>
      </c>
      <c r="H37" s="127">
        <f>SUM(H33:H36)</f>
        <v>864293740.74132001</v>
      </c>
      <c r="I37" s="127">
        <f>SUM(I33:I36)</f>
        <v>895137245.86270201</v>
      </c>
      <c r="J37" s="127">
        <f>SUM(J33:J36)</f>
        <v>927200937.71167421</v>
      </c>
      <c r="K37" s="18"/>
      <c r="L37" s="18"/>
    </row>
    <row r="38" spans="3:12" ht="4.5" customHeight="1" x14ac:dyDescent="0.2">
      <c r="C38" s="3"/>
      <c r="D38" s="60"/>
      <c r="E38" s="4"/>
      <c r="F38" s="62"/>
      <c r="G38" s="62"/>
      <c r="H38" s="62"/>
      <c r="I38" s="62"/>
      <c r="J38" s="62"/>
      <c r="K38" s="18"/>
      <c r="L38" s="18"/>
    </row>
    <row r="39" spans="3:12" x14ac:dyDescent="0.2">
      <c r="C39" s="197" t="s">
        <v>260</v>
      </c>
      <c r="D39" s="217"/>
      <c r="E39" s="218"/>
      <c r="F39" s="187">
        <f>F30-F37</f>
        <v>397557476.39999998</v>
      </c>
      <c r="G39" s="187">
        <f>G30-G37</f>
        <v>476635242.32400012</v>
      </c>
      <c r="H39" s="187">
        <f>H30-H37</f>
        <v>559127683.25868022</v>
      </c>
      <c r="I39" s="187">
        <f>I30-I37</f>
        <v>666942170.96929824</v>
      </c>
      <c r="J39" s="187">
        <f>J30-J37</f>
        <v>779443958.89543772</v>
      </c>
      <c r="K39" s="18"/>
      <c r="L39" s="18"/>
    </row>
    <row r="40" spans="3:12" ht="5.25" customHeight="1" x14ac:dyDescent="0.2">
      <c r="K40" s="18"/>
      <c r="L40" s="18"/>
    </row>
    <row r="41" spans="3:12" x14ac:dyDescent="0.2">
      <c r="C41" s="19" t="s">
        <v>263</v>
      </c>
      <c r="D41" s="128" t="s">
        <v>117</v>
      </c>
      <c r="E41" s="129"/>
      <c r="F41" s="53">
        <f>'COSTOS Y GASTOS'!J94</f>
        <v>57876840</v>
      </c>
      <c r="G41" s="53">
        <f>F41*1.03</f>
        <v>59613145.200000003</v>
      </c>
      <c r="H41" s="53">
        <f>G41*1.03</f>
        <v>61401539.556000002</v>
      </c>
      <c r="I41" s="53">
        <f t="shared" ref="H41:J43" si="0">H41*1.03</f>
        <v>63243585.742680006</v>
      </c>
      <c r="J41" s="53">
        <f t="shared" si="0"/>
        <v>65140893.314960405</v>
      </c>
      <c r="K41" s="18"/>
      <c r="L41" s="18"/>
    </row>
    <row r="42" spans="3:12" x14ac:dyDescent="0.2">
      <c r="C42" s="19" t="s">
        <v>264</v>
      </c>
      <c r="D42" s="128" t="s">
        <v>119</v>
      </c>
      <c r="E42" s="129"/>
      <c r="F42" s="53">
        <f>'COSTOS Y GASTOS'!F115</f>
        <v>64958273.25</v>
      </c>
      <c r="G42" s="53">
        <f>F42*1.03</f>
        <v>66907021.447500005</v>
      </c>
      <c r="H42" s="53">
        <f t="shared" si="0"/>
        <v>68914232.090925008</v>
      </c>
      <c r="I42" s="53">
        <f t="shared" si="0"/>
        <v>70981659.053652763</v>
      </c>
      <c r="J42" s="53">
        <f t="shared" si="0"/>
        <v>73111108.825262353</v>
      </c>
      <c r="K42" s="18"/>
      <c r="L42" s="18"/>
    </row>
    <row r="43" spans="3:12" x14ac:dyDescent="0.2">
      <c r="C43" s="19" t="s">
        <v>265</v>
      </c>
      <c r="D43" s="128" t="s">
        <v>118</v>
      </c>
      <c r="E43" s="129"/>
      <c r="F43" s="53">
        <f>'COSTOS Y GASTOS'!J123</f>
        <v>0</v>
      </c>
      <c r="G43" s="53">
        <f>F43*1.03</f>
        <v>0</v>
      </c>
      <c r="H43" s="53">
        <f t="shared" si="0"/>
        <v>0</v>
      </c>
      <c r="I43" s="53">
        <f t="shared" si="0"/>
        <v>0</v>
      </c>
      <c r="J43" s="53">
        <f>I43*1.03</f>
        <v>0</v>
      </c>
      <c r="K43" s="18"/>
      <c r="L43" s="18"/>
    </row>
    <row r="44" spans="3:12" x14ac:dyDescent="0.2">
      <c r="C44" s="197" t="s">
        <v>266</v>
      </c>
      <c r="D44" s="217"/>
      <c r="E44" s="216"/>
      <c r="F44" s="219">
        <f>F41+F42+F43</f>
        <v>122835113.25</v>
      </c>
      <c r="G44" s="219">
        <f>G41+G42+G43</f>
        <v>126520166.64750001</v>
      </c>
      <c r="H44" s="219">
        <f>H41+H42+H43</f>
        <v>130315771.646925</v>
      </c>
      <c r="I44" s="219">
        <f>I41+I42+I43</f>
        <v>134225244.79633278</v>
      </c>
      <c r="J44" s="219">
        <f>J41+J42+J43</f>
        <v>138252002.14022276</v>
      </c>
      <c r="K44" s="18"/>
      <c r="L44" s="18"/>
    </row>
    <row r="45" spans="3:12" ht="4.5" customHeight="1" x14ac:dyDescent="0.2">
      <c r="C45" s="3"/>
      <c r="D45" s="60"/>
      <c r="E45" s="4"/>
      <c r="F45" s="62"/>
      <c r="G45" s="62"/>
      <c r="H45" s="62"/>
      <c r="I45" s="62"/>
      <c r="J45" s="62"/>
      <c r="K45" s="18"/>
      <c r="L45" s="18"/>
    </row>
    <row r="46" spans="3:12" ht="3" customHeight="1" x14ac:dyDescent="0.2">
      <c r="G46" s="18"/>
      <c r="K46" s="18"/>
      <c r="L46" s="18"/>
    </row>
    <row r="47" spans="3:12" ht="13.5" customHeight="1" x14ac:dyDescent="0.2">
      <c r="C47" s="220" t="s">
        <v>267</v>
      </c>
      <c r="D47" s="218"/>
      <c r="E47" s="221"/>
      <c r="F47" s="187">
        <f>F39-F44</f>
        <v>274722363.14999998</v>
      </c>
      <c r="G47" s="187">
        <f>G39-G44</f>
        <v>350115075.67650008</v>
      </c>
      <c r="H47" s="187">
        <f>H39-H44</f>
        <v>428811911.61175525</v>
      </c>
      <c r="I47" s="187">
        <f>I39-I44</f>
        <v>532716926.17296547</v>
      </c>
      <c r="J47" s="187">
        <f>J39-J44</f>
        <v>641191956.75521493</v>
      </c>
      <c r="K47" s="18"/>
      <c r="L47" s="18"/>
    </row>
    <row r="48" spans="3:12" x14ac:dyDescent="0.2">
      <c r="C48" s="130" t="s">
        <v>231</v>
      </c>
      <c r="D48" s="131" t="s">
        <v>121</v>
      </c>
      <c r="E48" s="132"/>
      <c r="F48" s="5">
        <f>CRÉDITO!N12</f>
        <v>69345048.759170458</v>
      </c>
      <c r="G48" s="5">
        <f>CRÉDITO!N13</f>
        <v>45750553.027121909</v>
      </c>
      <c r="H48" s="5">
        <f>CRÉDITO!N14</f>
        <v>17406848.71169899</v>
      </c>
      <c r="I48" s="5">
        <f>CRÉDITO!N15</f>
        <v>0</v>
      </c>
      <c r="J48" s="5">
        <f>CRÉDITO!N16</f>
        <v>0</v>
      </c>
      <c r="K48" s="18"/>
      <c r="L48" s="18"/>
    </row>
    <row r="49" spans="3:12" x14ac:dyDescent="0.2">
      <c r="C49" s="130" t="s">
        <v>70</v>
      </c>
      <c r="D49" s="126"/>
      <c r="E49" s="133"/>
      <c r="F49" s="5">
        <f>(F30*0.004)</f>
        <v>4799088</v>
      </c>
      <c r="G49" s="5">
        <f>(G30*0.004)</f>
        <v>5245015.6800000006</v>
      </c>
      <c r="H49" s="5">
        <f>(H30*0.004)</f>
        <v>5693685.6960000014</v>
      </c>
      <c r="I49" s="5">
        <f>(I30*0.004)</f>
        <v>6248317.667328001</v>
      </c>
      <c r="J49" s="5">
        <f>(J30*0.004)</f>
        <v>6826579.5864284476</v>
      </c>
      <c r="K49" s="18"/>
      <c r="L49" s="18"/>
    </row>
    <row r="50" spans="3:12" x14ac:dyDescent="0.2">
      <c r="C50" s="130" t="s">
        <v>268</v>
      </c>
      <c r="D50" s="116"/>
      <c r="E50" s="43"/>
      <c r="F50" s="5"/>
      <c r="G50" s="53"/>
      <c r="H50" s="53"/>
      <c r="I50" s="53"/>
      <c r="J50" s="53"/>
      <c r="K50" s="18"/>
      <c r="L50" s="18"/>
    </row>
    <row r="51" spans="3:12" hidden="1" x14ac:dyDescent="0.2">
      <c r="K51" s="18"/>
      <c r="L51" s="18"/>
    </row>
    <row r="52" spans="3:12" x14ac:dyDescent="0.2">
      <c r="C52" s="197" t="s">
        <v>269</v>
      </c>
      <c r="D52" s="218"/>
      <c r="E52" s="218"/>
      <c r="F52" s="187">
        <f>F47-F48-F49+F50</f>
        <v>200578226.3908295</v>
      </c>
      <c r="G52" s="187">
        <f>G47-G48-G49+G50</f>
        <v>299119506.96937817</v>
      </c>
      <c r="H52" s="187">
        <f>H47-H48-H49+H50</f>
        <v>405711377.20405626</v>
      </c>
      <c r="I52" s="187">
        <f>I47-I48-I49+I50</f>
        <v>526468608.50563747</v>
      </c>
      <c r="J52" s="187">
        <f>J47-J48-J49+J50</f>
        <v>634365377.16878653</v>
      </c>
      <c r="K52" s="18"/>
      <c r="L52" s="18"/>
    </row>
    <row r="53" spans="3:12" hidden="1" x14ac:dyDescent="0.2">
      <c r="K53" s="18"/>
      <c r="L53" s="18"/>
    </row>
    <row r="54" spans="3:12" ht="5.25" customHeight="1" x14ac:dyDescent="0.2">
      <c r="K54" s="18"/>
      <c r="L54" s="18"/>
    </row>
    <row r="55" spans="3:12" x14ac:dyDescent="0.2">
      <c r="C55" s="130" t="s">
        <v>271</v>
      </c>
      <c r="D55" s="134">
        <v>0.35</v>
      </c>
      <c r="E55" s="121"/>
      <c r="F55" s="53">
        <f>IF(F52&gt;0,F52*$D$55,0)</f>
        <v>70202379.236790329</v>
      </c>
      <c r="G55" s="5">
        <f>IF(G52&gt;0,G52*$D$55,0)</f>
        <v>104691827.43928236</v>
      </c>
      <c r="H55" s="5">
        <f>IF(H52&gt;0,H52*$D$55,0)</f>
        <v>141998982.02141967</v>
      </c>
      <c r="I55" s="5">
        <f>IF(I52&gt;0,I52*$D$55,0)</f>
        <v>184264012.97697312</v>
      </c>
      <c r="J55" s="5">
        <f>IF(J52&gt;0,J52*$D$55,0)</f>
        <v>222027882.00907528</v>
      </c>
      <c r="K55" s="18"/>
      <c r="L55" s="18"/>
    </row>
    <row r="56" spans="3:12" hidden="1" x14ac:dyDescent="0.2">
      <c r="K56" s="18"/>
      <c r="L56" s="18"/>
    </row>
    <row r="57" spans="3:12" ht="5.25" customHeight="1" x14ac:dyDescent="0.2">
      <c r="K57" s="18"/>
      <c r="L57" s="18"/>
    </row>
    <row r="58" spans="3:12" x14ac:dyDescent="0.2">
      <c r="C58" s="197" t="s">
        <v>270</v>
      </c>
      <c r="D58" s="198"/>
      <c r="E58" s="222"/>
      <c r="F58" s="187">
        <f>F52-F55</f>
        <v>130375847.15403917</v>
      </c>
      <c r="G58" s="187">
        <f>G52-G55</f>
        <v>194427679.53009582</v>
      </c>
      <c r="H58" s="187">
        <f>H52-H55</f>
        <v>263712395.18263659</v>
      </c>
      <c r="I58" s="187">
        <f>I52-I55</f>
        <v>342204595.52866435</v>
      </c>
      <c r="J58" s="187">
        <f>J52-J55</f>
        <v>412337495.15971124</v>
      </c>
      <c r="K58" s="18"/>
      <c r="L58" s="18"/>
    </row>
    <row r="59" spans="3:12" hidden="1" x14ac:dyDescent="0.2">
      <c r="K59" s="18"/>
      <c r="L59" s="18"/>
    </row>
    <row r="60" spans="3:12" x14ac:dyDescent="0.2">
      <c r="C60" s="130" t="s">
        <v>272</v>
      </c>
      <c r="D60" s="136">
        <v>0.15</v>
      </c>
      <c r="E60" s="137"/>
      <c r="F60" s="53">
        <f>IF(F58&lt;0,0,(F58*$D$60))</f>
        <v>19556377.073105875</v>
      </c>
      <c r="G60" s="5">
        <f>IF(G58&lt;0,0,(G58*$D$60))</f>
        <v>29164151.929514371</v>
      </c>
      <c r="H60" s="5">
        <f>IF(H58&lt;0,0,(H58*$D$60))</f>
        <v>39556859.277395487</v>
      </c>
      <c r="I60" s="5">
        <f>IF(I58&lt;0,0,(I58*$D$60))</f>
        <v>51330689.329299651</v>
      </c>
      <c r="J60" s="5">
        <f>IF(J58&lt;0,0,(J58*$D$60))</f>
        <v>61850624.273956686</v>
      </c>
      <c r="K60" s="18"/>
      <c r="L60" s="18"/>
    </row>
    <row r="61" spans="3:12" x14ac:dyDescent="0.2">
      <c r="C61" s="322" t="s">
        <v>273</v>
      </c>
      <c r="D61" s="322"/>
      <c r="E61" s="322"/>
      <c r="F61" s="187">
        <f>F58-F60</f>
        <v>110819470.0809333</v>
      </c>
      <c r="G61" s="187">
        <f>G58-G60</f>
        <v>165263527.60058144</v>
      </c>
      <c r="H61" s="187">
        <f>H58-H60</f>
        <v>224155535.9052411</v>
      </c>
      <c r="I61" s="187">
        <f>I58-I60</f>
        <v>290873906.19936472</v>
      </c>
      <c r="J61" s="187">
        <f>J58-J60</f>
        <v>350486870.88575459</v>
      </c>
      <c r="K61" s="18"/>
      <c r="L61" s="18"/>
    </row>
    <row r="62" spans="3:12" x14ac:dyDescent="0.2">
      <c r="K62" s="18"/>
      <c r="L62" s="18"/>
    </row>
    <row r="63" spans="3:12" x14ac:dyDescent="0.2">
      <c r="K63" s="18"/>
      <c r="L63" s="18"/>
    </row>
    <row r="64" spans="3:12" x14ac:dyDescent="0.2">
      <c r="F64" s="18"/>
      <c r="K64" s="18"/>
      <c r="L64" s="18"/>
    </row>
    <row r="65" spans="1:12" x14ac:dyDescent="0.2">
      <c r="K65" s="18"/>
      <c r="L65" s="18"/>
    </row>
    <row r="66" spans="1:12" x14ac:dyDescent="0.2">
      <c r="A66" s="245" t="s">
        <v>15</v>
      </c>
      <c r="B66" s="245">
        <v>33</v>
      </c>
      <c r="C66" s="245" t="s">
        <v>65</v>
      </c>
      <c r="L66" s="18" t="s">
        <v>136</v>
      </c>
    </row>
    <row r="67" spans="1:12" x14ac:dyDescent="0.2">
      <c r="C67" s="332"/>
      <c r="D67" s="332"/>
      <c r="E67" s="332"/>
      <c r="F67" s="205" t="s">
        <v>8</v>
      </c>
      <c r="G67" s="205" t="s">
        <v>8</v>
      </c>
      <c r="H67" s="205" t="s">
        <v>8</v>
      </c>
      <c r="I67" s="205" t="s">
        <v>8</v>
      </c>
      <c r="J67" s="205" t="s">
        <v>8</v>
      </c>
      <c r="K67" s="205" t="s">
        <v>8</v>
      </c>
      <c r="L67" s="18"/>
    </row>
    <row r="68" spans="1:12" x14ac:dyDescent="0.2">
      <c r="C68" s="344"/>
      <c r="D68" s="344"/>
      <c r="E68" s="344"/>
      <c r="F68" s="215">
        <f>D3</f>
        <v>0</v>
      </c>
      <c r="G68" s="215">
        <f t="shared" ref="G68:K69" si="1">F28</f>
        <v>1</v>
      </c>
      <c r="H68" s="215">
        <f t="shared" si="1"/>
        <v>2</v>
      </c>
      <c r="I68" s="215">
        <f t="shared" si="1"/>
        <v>3</v>
      </c>
      <c r="J68" s="215">
        <f t="shared" si="1"/>
        <v>4</v>
      </c>
      <c r="K68" s="214">
        <f t="shared" si="1"/>
        <v>5</v>
      </c>
      <c r="L68" s="18"/>
    </row>
    <row r="69" spans="1:12" x14ac:dyDescent="0.2">
      <c r="C69" s="327" t="s">
        <v>66</v>
      </c>
      <c r="D69" s="328"/>
      <c r="E69" s="329"/>
      <c r="F69" s="94"/>
      <c r="G69" s="5">
        <f t="shared" si="1"/>
        <v>1199772000</v>
      </c>
      <c r="H69" s="5">
        <f t="shared" si="1"/>
        <v>1311253920.0000002</v>
      </c>
      <c r="I69" s="5">
        <f t="shared" si="1"/>
        <v>1423421424.0000002</v>
      </c>
      <c r="J69" s="5">
        <f t="shared" si="1"/>
        <v>1562079416.8320003</v>
      </c>
      <c r="K69" s="5">
        <f t="shared" si="1"/>
        <v>1706644896.6071119</v>
      </c>
      <c r="L69" s="18"/>
    </row>
    <row r="70" spans="1:12" ht="14.25" customHeight="1" x14ac:dyDescent="0.2">
      <c r="C70" s="327" t="s">
        <v>274</v>
      </c>
      <c r="D70" s="328"/>
      <c r="E70" s="329"/>
      <c r="F70" s="94"/>
      <c r="G70" s="22"/>
      <c r="H70" s="5"/>
      <c r="I70" s="5"/>
      <c r="J70" s="5"/>
      <c r="K70" s="5"/>
      <c r="L70" s="18"/>
    </row>
    <row r="71" spans="1:12" x14ac:dyDescent="0.2">
      <c r="C71" s="338" t="s">
        <v>275</v>
      </c>
      <c r="D71" s="339"/>
      <c r="E71" s="340"/>
      <c r="F71" s="211"/>
      <c r="G71" s="187">
        <f>G69+G70</f>
        <v>1199772000</v>
      </c>
      <c r="H71" s="187">
        <f>H69+H70</f>
        <v>1311253920.0000002</v>
      </c>
      <c r="I71" s="187">
        <f>I69+I70</f>
        <v>1423421424.0000002</v>
      </c>
      <c r="J71" s="187">
        <f>J69+J70</f>
        <v>1562079416.8320003</v>
      </c>
      <c r="K71" s="187">
        <f>K69+K70</f>
        <v>1706644896.6071119</v>
      </c>
      <c r="L71" s="18"/>
    </row>
    <row r="72" spans="1:12" ht="6.75" customHeight="1" x14ac:dyDescent="0.2">
      <c r="E72" s="138"/>
      <c r="H72" s="18"/>
      <c r="I72" s="18"/>
      <c r="J72" s="18"/>
      <c r="K72" s="18"/>
      <c r="L72" s="18"/>
    </row>
    <row r="73" spans="1:12" ht="12" customHeight="1" x14ac:dyDescent="0.2">
      <c r="C73" s="3" t="s">
        <v>276</v>
      </c>
      <c r="E73" s="139"/>
      <c r="G73" s="18"/>
      <c r="H73" s="18"/>
      <c r="I73" s="18"/>
      <c r="J73" s="18"/>
      <c r="K73" s="18"/>
      <c r="L73" s="18"/>
    </row>
    <row r="74" spans="1:12" x14ac:dyDescent="0.2">
      <c r="C74" s="140" t="s">
        <v>277</v>
      </c>
      <c r="D74" s="141" t="s">
        <v>15</v>
      </c>
      <c r="E74" s="142">
        <v>14</v>
      </c>
      <c r="F74" s="143"/>
      <c r="G74" s="5">
        <f>(F34)</f>
        <v>128273759.99999999</v>
      </c>
      <c r="H74" s="5">
        <f>(G34)</f>
        <v>140049291.16799998</v>
      </c>
      <c r="I74" s="5">
        <f>(H34)</f>
        <v>148452248.63808</v>
      </c>
      <c r="J74" s="5">
        <f>(I34)</f>
        <v>157359383.5563648</v>
      </c>
      <c r="K74" s="5">
        <f>(J34)</f>
        <v>166800946.5697467</v>
      </c>
      <c r="L74" s="18"/>
    </row>
    <row r="75" spans="1:12" x14ac:dyDescent="0.2">
      <c r="C75" s="140" t="s">
        <v>278</v>
      </c>
      <c r="D75" s="141" t="s">
        <v>15</v>
      </c>
      <c r="E75" s="142">
        <v>11</v>
      </c>
      <c r="F75" s="143"/>
      <c r="G75" s="5">
        <f>F33</f>
        <v>598832371.20000005</v>
      </c>
      <c r="H75" s="5">
        <f>G33</f>
        <v>616797342.33600008</v>
      </c>
      <c r="I75" s="5">
        <f>H33</f>
        <v>635301262.60608006</v>
      </c>
      <c r="J75" s="5">
        <f>I33</f>
        <v>654360300.48426247</v>
      </c>
      <c r="K75" s="5">
        <f>J33</f>
        <v>673991109.49879038</v>
      </c>
      <c r="L75" s="18"/>
    </row>
    <row r="76" spans="1:12" ht="12.75" customHeight="1" x14ac:dyDescent="0.2">
      <c r="C76" s="130" t="s">
        <v>279</v>
      </c>
      <c r="D76" s="144" t="s">
        <v>15</v>
      </c>
      <c r="E76" s="142">
        <v>15</v>
      </c>
      <c r="F76" s="143"/>
      <c r="G76" s="226">
        <f>F35</f>
        <v>61428392.400000006</v>
      </c>
      <c r="H76" s="5">
        <f>G35</f>
        <v>63271244.172000006</v>
      </c>
      <c r="I76" s="5">
        <f>H35</f>
        <v>65169381.49716001</v>
      </c>
      <c r="J76" s="5">
        <f>I35</f>
        <v>67124462.942074805</v>
      </c>
      <c r="K76" s="5">
        <f>J35</f>
        <v>69138196.830337048</v>
      </c>
      <c r="L76" s="18"/>
    </row>
    <row r="77" spans="1:12" x14ac:dyDescent="0.2">
      <c r="C77" s="145" t="s">
        <v>31</v>
      </c>
      <c r="D77" s="144" t="s">
        <v>15</v>
      </c>
      <c r="E77" s="142">
        <v>13</v>
      </c>
      <c r="F77" s="143"/>
      <c r="G77" s="5">
        <f>-'COSTOS RESUMEN'!D12</f>
        <v>-30847189.199999999</v>
      </c>
      <c r="H77" s="5">
        <f>G77</f>
        <v>-30847189.199999999</v>
      </c>
      <c r="I77" s="5">
        <f>H77</f>
        <v>-30847189.199999999</v>
      </c>
      <c r="J77" s="5">
        <f>I77</f>
        <v>-30847189.199999999</v>
      </c>
      <c r="K77" s="5">
        <f>J77</f>
        <v>-30847189.199999999</v>
      </c>
      <c r="L77" s="18"/>
    </row>
    <row r="78" spans="1:12" x14ac:dyDescent="0.2">
      <c r="C78" s="145" t="s">
        <v>280</v>
      </c>
      <c r="D78" s="146" t="s">
        <v>15</v>
      </c>
      <c r="E78" s="147">
        <v>15</v>
      </c>
      <c r="F78" s="143"/>
      <c r="G78" s="5">
        <f>F36</f>
        <v>13680000</v>
      </c>
      <c r="H78" s="5">
        <f>G36</f>
        <v>14500800.000000002</v>
      </c>
      <c r="I78" s="5">
        <f>H36</f>
        <v>15370848.000000002</v>
      </c>
      <c r="J78" s="5">
        <f>I36</f>
        <v>16293098.880000003</v>
      </c>
      <c r="K78" s="5">
        <f>J36</f>
        <v>17270684.812800001</v>
      </c>
      <c r="L78" s="18"/>
    </row>
    <row r="79" spans="1:12" x14ac:dyDescent="0.2">
      <c r="C79" s="197" t="s">
        <v>281</v>
      </c>
      <c r="D79" s="198"/>
      <c r="E79" s="222"/>
      <c r="F79" s="222"/>
      <c r="G79" s="187">
        <f>SUM(G74:G78)</f>
        <v>771367334.39999998</v>
      </c>
      <c r="H79" s="187">
        <f>SUM(H74:H78)</f>
        <v>803771488.47600007</v>
      </c>
      <c r="I79" s="187">
        <f>SUM(I74:I78)</f>
        <v>833446551.54131997</v>
      </c>
      <c r="J79" s="187">
        <f>SUM(J74:J78)</f>
        <v>864290056.66270196</v>
      </c>
      <c r="K79" s="187">
        <f>SUM(K74:K78)</f>
        <v>896353748.51167417</v>
      </c>
      <c r="L79" s="18"/>
    </row>
    <row r="80" spans="1:12" ht="8.25" customHeight="1" x14ac:dyDescent="0.2">
      <c r="L80" s="18"/>
    </row>
    <row r="81" spans="1:12" x14ac:dyDescent="0.2">
      <c r="C81" s="223" t="s">
        <v>282</v>
      </c>
      <c r="D81" s="224"/>
      <c r="E81" s="225"/>
      <c r="F81" s="221"/>
      <c r="G81" s="187">
        <f>G71-G79</f>
        <v>428404665.60000002</v>
      </c>
      <c r="H81" s="187">
        <f>H71-H79</f>
        <v>507482431.52400017</v>
      </c>
      <c r="I81" s="187">
        <f>I71-I79</f>
        <v>589974872.45868027</v>
      </c>
      <c r="J81" s="187">
        <f>J71-J79</f>
        <v>697789360.16929829</v>
      </c>
      <c r="K81" s="187">
        <f>K71-K79</f>
        <v>810291148.09543777</v>
      </c>
      <c r="L81" s="18"/>
    </row>
    <row r="82" spans="1:12" ht="6.75" customHeight="1" x14ac:dyDescent="0.2">
      <c r="L82" s="18"/>
    </row>
    <row r="83" spans="1:12" x14ac:dyDescent="0.2">
      <c r="C83" s="3" t="s">
        <v>283</v>
      </c>
      <c r="L83" s="18"/>
    </row>
    <row r="84" spans="1:12" x14ac:dyDescent="0.2">
      <c r="C84" s="130" t="s">
        <v>284</v>
      </c>
      <c r="D84" s="144" t="s">
        <v>15</v>
      </c>
      <c r="E84" s="147">
        <v>20</v>
      </c>
      <c r="F84" s="147"/>
      <c r="G84" s="5">
        <f>F42+F41</f>
        <v>122835113.25</v>
      </c>
      <c r="H84" s="5">
        <f>G42+G41</f>
        <v>126520166.64750001</v>
      </c>
      <c r="I84" s="5">
        <f>H42+H41</f>
        <v>130315771.646925</v>
      </c>
      <c r="J84" s="5">
        <f>I42+I41</f>
        <v>134225244.79633278</v>
      </c>
      <c r="K84" s="5">
        <f>J42+J41</f>
        <v>138252002.14022276</v>
      </c>
      <c r="L84" s="18"/>
    </row>
    <row r="85" spans="1:12" x14ac:dyDescent="0.2">
      <c r="C85" s="130" t="s">
        <v>67</v>
      </c>
      <c r="D85" s="144" t="s">
        <v>15</v>
      </c>
      <c r="E85" s="147">
        <v>8</v>
      </c>
      <c r="F85" s="147"/>
      <c r="G85" s="5">
        <f>-'COSTOS Y GASTOS'!F113</f>
        <v>-8160000</v>
      </c>
      <c r="H85" s="5">
        <f t="shared" ref="H85:K86" si="2">G85</f>
        <v>-8160000</v>
      </c>
      <c r="I85" s="5">
        <f t="shared" si="2"/>
        <v>-8160000</v>
      </c>
      <c r="J85" s="5">
        <f t="shared" si="2"/>
        <v>-8160000</v>
      </c>
      <c r="K85" s="5">
        <f t="shared" si="2"/>
        <v>-8160000</v>
      </c>
      <c r="L85" s="18"/>
    </row>
    <row r="86" spans="1:12" x14ac:dyDescent="0.2">
      <c r="C86" s="130" t="s">
        <v>31</v>
      </c>
      <c r="D86" s="144" t="s">
        <v>15</v>
      </c>
      <c r="E86" s="147">
        <v>13</v>
      </c>
      <c r="F86" s="147"/>
      <c r="G86" s="5">
        <f>-('COSTOS Y GASTOS'!F101+'COSTOS Y GASTOS'!F102+'COSTOS Y GASTOS'!F103+'COSTOS Y GASTOS'!F104+'COSTOS Y GASTOS'!F105)</f>
        <v>-10666327.4</v>
      </c>
      <c r="H86" s="5">
        <f t="shared" si="2"/>
        <v>-10666327.4</v>
      </c>
      <c r="I86" s="5">
        <f t="shared" si="2"/>
        <v>-10666327.4</v>
      </c>
      <c r="J86" s="5">
        <f t="shared" si="2"/>
        <v>-10666327.4</v>
      </c>
      <c r="K86" s="5">
        <f t="shared" si="2"/>
        <v>-10666327.4</v>
      </c>
      <c r="L86" s="18"/>
    </row>
    <row r="87" spans="1:12" x14ac:dyDescent="0.2">
      <c r="C87" s="130" t="s">
        <v>285</v>
      </c>
      <c r="D87" s="144" t="s">
        <v>15</v>
      </c>
      <c r="E87" s="147">
        <v>20</v>
      </c>
      <c r="F87" s="147"/>
      <c r="G87" s="5">
        <f>F43</f>
        <v>0</v>
      </c>
      <c r="H87" s="5">
        <f>G43</f>
        <v>0</v>
      </c>
      <c r="I87" s="5">
        <f>H43</f>
        <v>0</v>
      </c>
      <c r="J87" s="5">
        <f>I43</f>
        <v>0</v>
      </c>
      <c r="K87" s="5">
        <f>J43</f>
        <v>0</v>
      </c>
      <c r="L87" s="18"/>
    </row>
    <row r="88" spans="1:12" x14ac:dyDescent="0.2">
      <c r="C88" s="130" t="s">
        <v>286</v>
      </c>
      <c r="D88" s="144" t="s">
        <v>15</v>
      </c>
      <c r="E88" s="147">
        <v>32</v>
      </c>
      <c r="F88" s="147"/>
      <c r="H88" s="5">
        <f>F55</f>
        <v>70202379.236790329</v>
      </c>
      <c r="I88" s="5">
        <f>G55</f>
        <v>104691827.43928236</v>
      </c>
      <c r="J88" s="5">
        <f>H55</f>
        <v>141998982.02141967</v>
      </c>
      <c r="K88" s="5">
        <f>I55</f>
        <v>184264012.97697312</v>
      </c>
      <c r="L88" s="18"/>
    </row>
    <row r="89" spans="1:12" ht="15" customHeight="1" x14ac:dyDescent="0.2">
      <c r="C89" s="197" t="s">
        <v>287</v>
      </c>
      <c r="D89" s="198"/>
      <c r="E89" s="222"/>
      <c r="F89" s="227"/>
      <c r="G89" s="187">
        <f>SUM(G84:G88)</f>
        <v>104008785.84999999</v>
      </c>
      <c r="H89" s="187">
        <f>SUM(H84:H88)</f>
        <v>177896218.48429033</v>
      </c>
      <c r="I89" s="187">
        <f>SUM(I84:I88)</f>
        <v>216181271.68620735</v>
      </c>
      <c r="J89" s="187">
        <f>SUM(J84:J88)</f>
        <v>257397899.41775244</v>
      </c>
      <c r="K89" s="187">
        <f>SUM(K84:K88)</f>
        <v>303689687.71719587</v>
      </c>
      <c r="L89" s="18"/>
    </row>
    <row r="90" spans="1:12" ht="6" customHeight="1" x14ac:dyDescent="0.2">
      <c r="C90" s="228"/>
      <c r="D90" s="228"/>
      <c r="E90" s="228"/>
      <c r="F90" s="228"/>
      <c r="G90" s="228"/>
      <c r="H90" s="228"/>
      <c r="I90" s="228"/>
      <c r="J90" s="228"/>
      <c r="K90" s="228"/>
      <c r="L90" s="18"/>
    </row>
    <row r="91" spans="1:12" x14ac:dyDescent="0.2">
      <c r="C91" s="341" t="s">
        <v>288</v>
      </c>
      <c r="D91" s="342"/>
      <c r="E91" s="343"/>
      <c r="F91" s="222"/>
      <c r="G91" s="187">
        <f>G81-G89</f>
        <v>324395879.75</v>
      </c>
      <c r="H91" s="187">
        <f>H81-H89</f>
        <v>329586213.03970981</v>
      </c>
      <c r="I91" s="187">
        <f>I81-I89</f>
        <v>373793600.77247292</v>
      </c>
      <c r="J91" s="187">
        <f>J81-J89</f>
        <v>440391460.75154585</v>
      </c>
      <c r="K91" s="187">
        <f>K81-K89</f>
        <v>506601460.3782419</v>
      </c>
      <c r="L91" s="18"/>
    </row>
    <row r="92" spans="1:12" ht="8.25" customHeight="1" x14ac:dyDescent="0.2">
      <c r="L92" s="18"/>
    </row>
    <row r="93" spans="1:12" ht="10.5" customHeight="1" x14ac:dyDescent="0.2">
      <c r="A93" s="18"/>
      <c r="C93" s="3" t="s">
        <v>68</v>
      </c>
      <c r="L93" s="18"/>
    </row>
    <row r="94" spans="1:12" x14ac:dyDescent="0.2">
      <c r="C94" s="130" t="s">
        <v>289</v>
      </c>
      <c r="D94" s="144" t="s">
        <v>15</v>
      </c>
      <c r="E94" s="147">
        <v>7</v>
      </c>
      <c r="F94" s="5">
        <f>'COSTOS Y GASTOS'!E162</f>
        <v>573040289</v>
      </c>
      <c r="G94" s="5"/>
      <c r="H94" s="5"/>
      <c r="I94" s="5"/>
      <c r="J94" s="5"/>
      <c r="K94" s="5"/>
      <c r="L94" s="18"/>
    </row>
    <row r="95" spans="1:12" x14ac:dyDescent="0.2">
      <c r="A95" s="18"/>
      <c r="C95" s="130" t="s">
        <v>140</v>
      </c>
      <c r="D95" s="144" t="s">
        <v>15</v>
      </c>
      <c r="E95" s="147">
        <v>8</v>
      </c>
      <c r="F95" s="5">
        <f>'COSTOS Y GASTOS'!E163</f>
        <v>40800000</v>
      </c>
      <c r="G95" s="5"/>
      <c r="H95" s="5"/>
      <c r="I95" s="5"/>
      <c r="J95" s="5"/>
      <c r="K95" s="5"/>
      <c r="L95" s="18"/>
    </row>
    <row r="96" spans="1:12" x14ac:dyDescent="0.2">
      <c r="C96" s="130" t="s">
        <v>290</v>
      </c>
      <c r="D96" s="144" t="s">
        <v>15</v>
      </c>
      <c r="E96" s="147">
        <v>22</v>
      </c>
      <c r="F96" s="5">
        <f>'COSTOS Y GASTOS'!E164</f>
        <v>98145430.323425546</v>
      </c>
      <c r="G96" s="5"/>
      <c r="H96" s="5"/>
      <c r="I96" s="5"/>
      <c r="J96" s="5"/>
      <c r="K96" s="5"/>
      <c r="L96" s="18"/>
    </row>
    <row r="97" spans="3:16" x14ac:dyDescent="0.2">
      <c r="C97" s="338" t="s">
        <v>291</v>
      </c>
      <c r="D97" s="339"/>
      <c r="E97" s="340"/>
      <c r="F97" s="226">
        <f t="shared" ref="F97:K97" si="3">SUM(F94:F96)</f>
        <v>711985719.32342553</v>
      </c>
      <c r="G97" s="226">
        <f t="shared" si="3"/>
        <v>0</v>
      </c>
      <c r="H97" s="226">
        <f t="shared" si="3"/>
        <v>0</v>
      </c>
      <c r="I97" s="226">
        <f t="shared" si="3"/>
        <v>0</v>
      </c>
      <c r="J97" s="226">
        <f t="shared" si="3"/>
        <v>0</v>
      </c>
      <c r="K97" s="226">
        <f t="shared" si="3"/>
        <v>0</v>
      </c>
      <c r="L97" s="18"/>
    </row>
    <row r="98" spans="3:16" ht="6" customHeight="1" x14ac:dyDescent="0.2">
      <c r="D98" s="148"/>
      <c r="E98" s="149"/>
      <c r="F98" s="18"/>
      <c r="L98" s="18"/>
    </row>
    <row r="99" spans="3:16" x14ac:dyDescent="0.2">
      <c r="C99" s="197" t="s">
        <v>292</v>
      </c>
      <c r="D99" s="229"/>
      <c r="E99" s="230"/>
      <c r="F99" s="187">
        <f t="shared" ref="F99:K99" si="4">F91-F97</f>
        <v>-711985719.32342553</v>
      </c>
      <c r="G99" s="187">
        <f t="shared" si="4"/>
        <v>324395879.75</v>
      </c>
      <c r="H99" s="187">
        <f t="shared" si="4"/>
        <v>329586213.03970981</v>
      </c>
      <c r="I99" s="187">
        <f t="shared" si="4"/>
        <v>373793600.77247292</v>
      </c>
      <c r="J99" s="187">
        <f t="shared" si="4"/>
        <v>440391460.75154585</v>
      </c>
      <c r="K99" s="187">
        <f t="shared" si="4"/>
        <v>506601460.3782419</v>
      </c>
      <c r="L99" s="18"/>
    </row>
    <row r="100" spans="3:16" ht="5.25" customHeight="1" x14ac:dyDescent="0.2">
      <c r="L100" s="18"/>
    </row>
    <row r="101" spans="3:16" x14ac:dyDescent="0.2">
      <c r="C101" s="3" t="s">
        <v>141</v>
      </c>
      <c r="L101" s="18"/>
    </row>
    <row r="102" spans="3:16" x14ac:dyDescent="0.2">
      <c r="C102" s="130" t="s">
        <v>71</v>
      </c>
      <c r="D102" s="144"/>
      <c r="E102" s="147"/>
      <c r="F102" s="5">
        <f>'COSTOS Y GASTOS'!D169</f>
        <v>284794287.72937024</v>
      </c>
      <c r="G102" s="5"/>
      <c r="H102" s="5"/>
      <c r="I102" s="5"/>
      <c r="J102" s="5"/>
      <c r="K102" s="5"/>
      <c r="L102" s="18"/>
    </row>
    <row r="103" spans="3:16" x14ac:dyDescent="0.2">
      <c r="C103" s="130" t="s">
        <v>293</v>
      </c>
      <c r="D103" s="144" t="s">
        <v>15</v>
      </c>
      <c r="E103" s="150">
        <v>25</v>
      </c>
      <c r="F103" s="5">
        <f>CRÉDITO!F3</f>
        <v>427191431.59405529</v>
      </c>
      <c r="G103" s="5"/>
      <c r="H103" s="5"/>
      <c r="I103" s="5"/>
      <c r="J103" s="5"/>
      <c r="K103" s="5"/>
      <c r="L103" s="18"/>
    </row>
    <row r="104" spans="3:16" x14ac:dyDescent="0.2">
      <c r="C104" s="130" t="s">
        <v>294</v>
      </c>
      <c r="D104" s="144"/>
      <c r="E104" s="150"/>
      <c r="F104" s="5"/>
      <c r="G104" s="5"/>
      <c r="H104" s="5"/>
      <c r="I104" s="5"/>
      <c r="J104" s="5"/>
      <c r="K104" s="5"/>
      <c r="L104" s="18"/>
    </row>
    <row r="105" spans="3:16" x14ac:dyDescent="0.2">
      <c r="C105" s="197" t="s">
        <v>295</v>
      </c>
      <c r="D105" s="198"/>
      <c r="E105" s="222"/>
      <c r="F105" s="187">
        <f t="shared" ref="F105:K105" si="5">F102+F103+F104</f>
        <v>711985719.32342553</v>
      </c>
      <c r="G105" s="187">
        <f t="shared" si="5"/>
        <v>0</v>
      </c>
      <c r="H105" s="187">
        <f t="shared" si="5"/>
        <v>0</v>
      </c>
      <c r="I105" s="187">
        <f t="shared" si="5"/>
        <v>0</v>
      </c>
      <c r="J105" s="187">
        <f t="shared" si="5"/>
        <v>0</v>
      </c>
      <c r="K105" s="187">
        <f t="shared" si="5"/>
        <v>0</v>
      </c>
      <c r="L105" s="18"/>
    </row>
    <row r="106" spans="3:16" hidden="1" x14ac:dyDescent="0.2">
      <c r="D106" s="148"/>
      <c r="E106" s="149"/>
      <c r="F106" s="18"/>
      <c r="L106" s="18"/>
    </row>
    <row r="107" spans="3:16" ht="6.75" customHeight="1" x14ac:dyDescent="0.2">
      <c r="L107" s="18"/>
      <c r="M107" s="18"/>
      <c r="N107" s="18"/>
      <c r="O107" s="18"/>
      <c r="P107" s="18"/>
    </row>
    <row r="108" spans="3:16" x14ac:dyDescent="0.2">
      <c r="C108" s="3" t="s">
        <v>296</v>
      </c>
      <c r="L108" s="18"/>
    </row>
    <row r="109" spans="3:16" x14ac:dyDescent="0.2">
      <c r="C109" s="130" t="s">
        <v>142</v>
      </c>
      <c r="D109" s="144"/>
      <c r="E109" s="129"/>
      <c r="F109" s="22"/>
      <c r="G109" s="5">
        <f>CRÉDITO!O12</f>
        <v>117219578.60484512</v>
      </c>
      <c r="H109" s="5">
        <f>CRÉDITO!O13</f>
        <v>140814074.33689365</v>
      </c>
      <c r="I109" s="5">
        <f>CRÉDITO!O14</f>
        <v>169157778.65231657</v>
      </c>
      <c r="J109" s="5">
        <f>CRÉDITO!O15</f>
        <v>0</v>
      </c>
      <c r="K109" s="5">
        <f>CRÉDITO!O16</f>
        <v>0</v>
      </c>
      <c r="L109" s="18"/>
      <c r="M109" s="18"/>
      <c r="N109" s="18"/>
      <c r="O109" s="18"/>
      <c r="P109" s="18"/>
    </row>
    <row r="110" spans="3:16" x14ac:dyDescent="0.2">
      <c r="C110" s="130" t="s">
        <v>297</v>
      </c>
      <c r="D110" s="144"/>
      <c r="E110" s="129"/>
      <c r="F110" s="22"/>
      <c r="G110" s="5">
        <f>CRÉDITO!N12</f>
        <v>69345048.759170458</v>
      </c>
      <c r="H110" s="5">
        <f>CRÉDITO!N13</f>
        <v>45750553.027121909</v>
      </c>
      <c r="I110" s="5">
        <f>CRÉDITO!N14</f>
        <v>17406848.71169899</v>
      </c>
      <c r="J110" s="5">
        <f>CRÉDITO!N15</f>
        <v>0</v>
      </c>
      <c r="K110" s="5">
        <f>CRÉDITO!N16</f>
        <v>0</v>
      </c>
      <c r="L110" s="18"/>
    </row>
    <row r="111" spans="3:16" x14ac:dyDescent="0.2">
      <c r="C111" s="130" t="s">
        <v>70</v>
      </c>
      <c r="D111" s="144"/>
      <c r="E111" s="144"/>
      <c r="F111" s="22"/>
      <c r="G111" s="5">
        <f>F49</f>
        <v>4799088</v>
      </c>
      <c r="H111" s="5">
        <f>G49</f>
        <v>5245015.6800000006</v>
      </c>
      <c r="I111" s="5">
        <f>H49</f>
        <v>5693685.6960000014</v>
      </c>
      <c r="J111" s="5">
        <f>I49</f>
        <v>6248317.667328001</v>
      </c>
      <c r="K111" s="5">
        <f>J49</f>
        <v>6826579.5864284476</v>
      </c>
      <c r="L111" s="18"/>
      <c r="M111" s="18"/>
      <c r="N111" s="18"/>
      <c r="O111" s="18"/>
      <c r="P111" s="18"/>
    </row>
    <row r="112" spans="3:16" x14ac:dyDescent="0.2">
      <c r="C112" s="130" t="s">
        <v>298</v>
      </c>
      <c r="D112" s="144"/>
      <c r="E112" s="231"/>
      <c r="F112" s="22"/>
      <c r="G112" s="5"/>
      <c r="H112" s="5"/>
      <c r="I112" s="5"/>
      <c r="J112" s="5"/>
      <c r="K112" s="5"/>
      <c r="L112" s="18"/>
    </row>
    <row r="113" spans="1:16" x14ac:dyDescent="0.2">
      <c r="C113" s="197" t="s">
        <v>299</v>
      </c>
      <c r="D113" s="198"/>
      <c r="E113" s="222"/>
      <c r="F113" s="187">
        <f t="shared" ref="F113:K113" si="6">SUM(F109:F112)</f>
        <v>0</v>
      </c>
      <c r="G113" s="187">
        <f t="shared" si="6"/>
        <v>191363715.36401558</v>
      </c>
      <c r="H113" s="187">
        <f t="shared" si="6"/>
        <v>191809643.04401556</v>
      </c>
      <c r="I113" s="187">
        <f t="shared" si="6"/>
        <v>192258313.06001556</v>
      </c>
      <c r="J113" s="187">
        <f t="shared" si="6"/>
        <v>6248317.667328001</v>
      </c>
      <c r="K113" s="187">
        <f t="shared" si="6"/>
        <v>6826579.5864284476</v>
      </c>
      <c r="L113" s="18"/>
      <c r="M113" s="18"/>
      <c r="N113" s="18"/>
      <c r="O113" s="18"/>
      <c r="P113" s="18"/>
    </row>
    <row r="114" spans="1:16" ht="8.25" customHeight="1" x14ac:dyDescent="0.2">
      <c r="L114" s="18"/>
    </row>
    <row r="115" spans="1:16" x14ac:dyDescent="0.2">
      <c r="C115" s="197" t="s">
        <v>300</v>
      </c>
      <c r="D115" s="229"/>
      <c r="E115" s="230"/>
      <c r="F115" s="187">
        <f t="shared" ref="F115:K115" si="7">F105-F113</f>
        <v>711985719.32342553</v>
      </c>
      <c r="G115" s="187">
        <f t="shared" si="7"/>
        <v>-191363715.36401558</v>
      </c>
      <c r="H115" s="187">
        <f t="shared" si="7"/>
        <v>-191809643.04401556</v>
      </c>
      <c r="I115" s="187">
        <f t="shared" si="7"/>
        <v>-192258313.06001556</v>
      </c>
      <c r="J115" s="187">
        <f t="shared" si="7"/>
        <v>-6248317.667328001</v>
      </c>
      <c r="K115" s="187">
        <f t="shared" si="7"/>
        <v>-6826579.5864284476</v>
      </c>
      <c r="L115" s="18"/>
    </row>
    <row r="116" spans="1:16" ht="5.25" customHeight="1" x14ac:dyDescent="0.2">
      <c r="L116" s="18"/>
    </row>
    <row r="117" spans="1:16" ht="3" customHeight="1" x14ac:dyDescent="0.2">
      <c r="L117" s="18"/>
    </row>
    <row r="118" spans="1:16" x14ac:dyDescent="0.2">
      <c r="C118" s="197" t="s">
        <v>301</v>
      </c>
      <c r="D118" s="198"/>
      <c r="E118" s="198"/>
      <c r="F118" s="187">
        <f t="shared" ref="F118:K118" si="8">F99+F115</f>
        <v>0</v>
      </c>
      <c r="G118" s="187">
        <f>G99+G115</f>
        <v>133032164.38598442</v>
      </c>
      <c r="H118" s="187">
        <f t="shared" si="8"/>
        <v>137776569.99569425</v>
      </c>
      <c r="I118" s="187">
        <f t="shared" si="8"/>
        <v>181535287.71245736</v>
      </c>
      <c r="J118" s="187">
        <f t="shared" si="8"/>
        <v>434143143.08421785</v>
      </c>
      <c r="K118" s="187">
        <f t="shared" si="8"/>
        <v>499774880.79181343</v>
      </c>
      <c r="L118" s="18"/>
    </row>
    <row r="119" spans="1:16" ht="6" customHeight="1" x14ac:dyDescent="0.2">
      <c r="L119" s="18"/>
    </row>
    <row r="120" spans="1:16" x14ac:dyDescent="0.2">
      <c r="C120" s="130" t="s">
        <v>143</v>
      </c>
      <c r="D120" s="83"/>
      <c r="E120" s="121"/>
      <c r="F120" s="5">
        <f>F99+F118</f>
        <v>-711985719.32342553</v>
      </c>
      <c r="G120" s="5">
        <f>G118</f>
        <v>133032164.38598442</v>
      </c>
      <c r="H120" s="5">
        <f>H118</f>
        <v>137776569.99569425</v>
      </c>
      <c r="I120" s="5">
        <f>I118</f>
        <v>181535287.71245736</v>
      </c>
      <c r="J120" s="5">
        <f>J118</f>
        <v>434143143.08421785</v>
      </c>
      <c r="K120" s="5">
        <f>K118</f>
        <v>499774880.79181343</v>
      </c>
      <c r="L120" s="18"/>
    </row>
    <row r="121" spans="1:16" x14ac:dyDescent="0.2">
      <c r="C121" s="130" t="s">
        <v>302</v>
      </c>
      <c r="D121" s="83"/>
      <c r="E121" s="121"/>
      <c r="F121" s="22"/>
      <c r="G121" s="5">
        <f>'COSTOS Y GASTOS'!E164</f>
        <v>98145430.323425546</v>
      </c>
      <c r="H121" s="5">
        <f>G123</f>
        <v>231177594.70940995</v>
      </c>
      <c r="I121" s="5">
        <f>H123</f>
        <v>368954164.70510423</v>
      </c>
      <c r="J121" s="5">
        <f>I123</f>
        <v>550489452.41756153</v>
      </c>
      <c r="K121" s="5">
        <f>J123</f>
        <v>984632595.50177932</v>
      </c>
      <c r="L121" s="18"/>
    </row>
    <row r="122" spans="1:16" ht="6.75" customHeight="1" x14ac:dyDescent="0.2">
      <c r="L122" s="18"/>
    </row>
    <row r="123" spans="1:16" x14ac:dyDescent="0.2">
      <c r="C123" s="197" t="s">
        <v>303</v>
      </c>
      <c r="D123" s="218"/>
      <c r="E123" s="221"/>
      <c r="F123" s="187">
        <f t="shared" ref="F123:K123" si="9">F120+F121</f>
        <v>-711985719.32342553</v>
      </c>
      <c r="G123" s="187">
        <f>G120+G121</f>
        <v>231177594.70940995</v>
      </c>
      <c r="H123" s="187">
        <f t="shared" si="9"/>
        <v>368954164.70510423</v>
      </c>
      <c r="I123" s="187">
        <f t="shared" si="9"/>
        <v>550489452.41756153</v>
      </c>
      <c r="J123" s="187">
        <f t="shared" si="9"/>
        <v>984632595.50177932</v>
      </c>
      <c r="K123" s="187">
        <f t="shared" si="9"/>
        <v>1484407476.2935927</v>
      </c>
      <c r="L123" s="18"/>
    </row>
    <row r="124" spans="1:16" x14ac:dyDescent="0.2">
      <c r="K124" s="18"/>
      <c r="L124" s="18"/>
    </row>
    <row r="125" spans="1:16" x14ac:dyDescent="0.2">
      <c r="K125" s="18"/>
      <c r="L125" s="18"/>
    </row>
    <row r="126" spans="1:16" x14ac:dyDescent="0.2">
      <c r="K126" s="18"/>
      <c r="L126" s="18"/>
    </row>
    <row r="127" spans="1:16" x14ac:dyDescent="0.2">
      <c r="G127" s="18"/>
      <c r="H127" s="18"/>
      <c r="I127" s="18"/>
      <c r="J127" s="18"/>
      <c r="K127" s="18"/>
      <c r="L127" s="18"/>
    </row>
    <row r="128" spans="1:16" x14ac:dyDescent="0.2">
      <c r="A128" s="245" t="s">
        <v>15</v>
      </c>
      <c r="B128" s="245">
        <v>34</v>
      </c>
      <c r="C128" s="245" t="s">
        <v>175</v>
      </c>
      <c r="K128" s="18"/>
      <c r="L128" s="18"/>
    </row>
    <row r="129" spans="3:13" x14ac:dyDescent="0.2">
      <c r="K129" s="18"/>
      <c r="L129" s="18"/>
    </row>
    <row r="130" spans="3:13" x14ac:dyDescent="0.2">
      <c r="F130" s="205" t="s">
        <v>8</v>
      </c>
      <c r="G130" s="205" t="s">
        <v>8</v>
      </c>
      <c r="H130" s="205" t="s">
        <v>8</v>
      </c>
      <c r="I130" s="205" t="s">
        <v>8</v>
      </c>
      <c r="J130" s="205" t="s">
        <v>8</v>
      </c>
      <c r="K130" s="205" t="s">
        <v>8</v>
      </c>
      <c r="L130" s="18"/>
    </row>
    <row r="131" spans="3:13" x14ac:dyDescent="0.2">
      <c r="D131" s="137"/>
      <c r="E131" s="139"/>
      <c r="F131" s="215">
        <v>0</v>
      </c>
      <c r="G131" s="215">
        <v>1</v>
      </c>
      <c r="H131" s="215">
        <v>2</v>
      </c>
      <c r="I131" s="215">
        <v>3</v>
      </c>
      <c r="J131" s="215">
        <v>4</v>
      </c>
      <c r="K131" s="215">
        <v>5</v>
      </c>
      <c r="L131" s="18"/>
    </row>
    <row r="132" spans="3:13" x14ac:dyDescent="0.2">
      <c r="C132" s="130" t="s">
        <v>304</v>
      </c>
      <c r="D132" s="126" t="s">
        <v>15</v>
      </c>
      <c r="E132" s="126">
        <v>33</v>
      </c>
      <c r="F132" s="91">
        <f>'COSTOS Y GASTOS'!E164</f>
        <v>98145430.323425546</v>
      </c>
      <c r="G132" s="53">
        <f>G123</f>
        <v>231177594.70940995</v>
      </c>
      <c r="H132" s="5">
        <f>H123</f>
        <v>368954164.70510423</v>
      </c>
      <c r="I132" s="5">
        <f>I123</f>
        <v>550489452.41756153</v>
      </c>
      <c r="J132" s="5">
        <f>J123</f>
        <v>984632595.50177932</v>
      </c>
      <c r="K132" s="5">
        <f>K123</f>
        <v>1484407476.2935927</v>
      </c>
      <c r="L132" s="18"/>
    </row>
    <row r="133" spans="3:13" x14ac:dyDescent="0.2">
      <c r="C133" s="197" t="s">
        <v>305</v>
      </c>
      <c r="D133" s="204"/>
      <c r="E133" s="204"/>
      <c r="F133" s="192">
        <f t="shared" ref="F133:K133" si="10">F132</f>
        <v>98145430.323425546</v>
      </c>
      <c r="G133" s="219">
        <f t="shared" si="10"/>
        <v>231177594.70940995</v>
      </c>
      <c r="H133" s="187">
        <f t="shared" si="10"/>
        <v>368954164.70510423</v>
      </c>
      <c r="I133" s="187">
        <f t="shared" si="10"/>
        <v>550489452.41756153</v>
      </c>
      <c r="J133" s="187">
        <f t="shared" si="10"/>
        <v>984632595.50177932</v>
      </c>
      <c r="K133" s="187">
        <f t="shared" si="10"/>
        <v>1484407476.2935927</v>
      </c>
      <c r="L133" s="18"/>
    </row>
    <row r="134" spans="3:13" x14ac:dyDescent="0.2">
      <c r="C134" s="335"/>
      <c r="D134" s="336"/>
      <c r="E134" s="337"/>
      <c r="F134" s="91"/>
      <c r="L134" s="18"/>
    </row>
    <row r="135" spans="3:13" x14ac:dyDescent="0.2">
      <c r="C135" s="145" t="s">
        <v>46</v>
      </c>
      <c r="D135" s="116" t="s">
        <v>15</v>
      </c>
      <c r="E135" s="116">
        <v>1</v>
      </c>
      <c r="F135" s="91">
        <f>'INVERSIONES '!D81</f>
        <v>100000000</v>
      </c>
      <c r="G135" s="53">
        <f>'INVERSIONES '!E4</f>
        <v>100000000</v>
      </c>
      <c r="H135" s="5">
        <f t="shared" ref="H135:J136" si="11">G135</f>
        <v>100000000</v>
      </c>
      <c r="I135" s="5">
        <f>H135</f>
        <v>100000000</v>
      </c>
      <c r="J135" s="5">
        <f t="shared" si="11"/>
        <v>100000000</v>
      </c>
      <c r="K135" s="5">
        <f>J135</f>
        <v>100000000</v>
      </c>
      <c r="L135" s="18"/>
    </row>
    <row r="136" spans="3:13" x14ac:dyDescent="0.2">
      <c r="C136" s="130" t="s">
        <v>73</v>
      </c>
      <c r="D136" s="126" t="s">
        <v>15</v>
      </c>
      <c r="E136" s="126">
        <v>2</v>
      </c>
      <c r="F136" s="91">
        <f>'INVERSIONES '!D82</f>
        <v>250000000</v>
      </c>
      <c r="G136" s="53">
        <f>'INVERSIONES '!E9</f>
        <v>250000000</v>
      </c>
      <c r="H136" s="5">
        <f t="shared" si="11"/>
        <v>250000000</v>
      </c>
      <c r="I136" s="5">
        <f>H136</f>
        <v>250000000</v>
      </c>
      <c r="J136" s="5">
        <f t="shared" si="11"/>
        <v>250000000</v>
      </c>
      <c r="K136" s="5">
        <f>J136</f>
        <v>250000000</v>
      </c>
      <c r="L136" s="18"/>
    </row>
    <row r="137" spans="3:13" x14ac:dyDescent="0.2">
      <c r="C137" s="130" t="s">
        <v>85</v>
      </c>
      <c r="D137" s="126" t="s">
        <v>15</v>
      </c>
      <c r="E137" s="126">
        <v>3</v>
      </c>
      <c r="F137" s="5">
        <f>'INVERSIONES '!D83</f>
        <v>155945412</v>
      </c>
      <c r="G137" s="53">
        <f>'INVERSIONES '!D83</f>
        <v>155945412</v>
      </c>
      <c r="H137" s="53">
        <f>'INVERSIONES '!D83</f>
        <v>155945412</v>
      </c>
      <c r="I137" s="53">
        <f>'INVERSIONES '!D83</f>
        <v>155945412</v>
      </c>
      <c r="J137" s="53">
        <f>'INVERSIONES '!D83</f>
        <v>155945412</v>
      </c>
      <c r="K137" s="53">
        <f>'INVERSIONES '!D83</f>
        <v>155945412</v>
      </c>
      <c r="L137" s="18"/>
    </row>
    <row r="138" spans="3:13" x14ac:dyDescent="0.2">
      <c r="C138" s="130" t="s">
        <v>1</v>
      </c>
      <c r="D138" s="126" t="s">
        <v>15</v>
      </c>
      <c r="E138" s="126">
        <v>4</v>
      </c>
      <c r="F138" s="5">
        <f>'INVERSIONES '!D84</f>
        <v>42493167</v>
      </c>
      <c r="G138" s="53">
        <f>'INVERSIONES '!D84</f>
        <v>42493167</v>
      </c>
      <c r="H138" s="53">
        <f>'INVERSIONES '!D84</f>
        <v>42493167</v>
      </c>
      <c r="I138" s="53">
        <f>'INVERSIONES '!D84</f>
        <v>42493167</v>
      </c>
      <c r="J138" s="53">
        <f>'INVERSIONES '!D84</f>
        <v>42493167</v>
      </c>
      <c r="K138" s="53">
        <f>'INVERSIONES '!D84</f>
        <v>42493167</v>
      </c>
      <c r="L138" s="18"/>
    </row>
    <row r="139" spans="3:13" x14ac:dyDescent="0.2">
      <c r="C139" s="130" t="s">
        <v>6</v>
      </c>
      <c r="D139" s="126" t="s">
        <v>15</v>
      </c>
      <c r="E139" s="126">
        <v>5</v>
      </c>
      <c r="F139" s="5">
        <f>'INVERSIONES '!D85</f>
        <v>5098300</v>
      </c>
      <c r="G139" s="53">
        <f>'INVERSIONES '!D85</f>
        <v>5098300</v>
      </c>
      <c r="H139" s="53">
        <f>'INVERSIONES '!D85</f>
        <v>5098300</v>
      </c>
      <c r="I139" s="53">
        <f>'INVERSIONES '!D85</f>
        <v>5098300</v>
      </c>
      <c r="J139" s="53">
        <f>'INVERSIONES '!D85</f>
        <v>5098300</v>
      </c>
      <c r="K139" s="53">
        <f>'INVERSIONES '!D85</f>
        <v>5098300</v>
      </c>
      <c r="L139" s="18"/>
    </row>
    <row r="140" spans="3:13" x14ac:dyDescent="0.2">
      <c r="C140" s="130" t="s">
        <v>16</v>
      </c>
      <c r="D140" s="126" t="s">
        <v>15</v>
      </c>
      <c r="E140" s="126">
        <v>6</v>
      </c>
      <c r="F140" s="5">
        <f>'INVERSIONES '!D86</f>
        <v>19503410</v>
      </c>
      <c r="G140" s="53">
        <f>'INVERSIONES '!D86</f>
        <v>19503410</v>
      </c>
      <c r="H140" s="53">
        <f>'INVERSIONES '!D86</f>
        <v>19503410</v>
      </c>
      <c r="I140" s="53">
        <f>'INVERSIONES '!D86</f>
        <v>19503410</v>
      </c>
      <c r="J140" s="53">
        <f>'INVERSIONES '!D86</f>
        <v>19503410</v>
      </c>
      <c r="K140" s="53">
        <f>'INVERSIONES '!D86</f>
        <v>19503410</v>
      </c>
      <c r="L140" s="18"/>
    </row>
    <row r="141" spans="3:13" x14ac:dyDescent="0.2">
      <c r="C141" s="130" t="s">
        <v>306</v>
      </c>
      <c r="D141" s="126" t="s">
        <v>15</v>
      </c>
      <c r="E141" s="126">
        <v>13</v>
      </c>
      <c r="F141" s="5">
        <f>F77+F86</f>
        <v>0</v>
      </c>
      <c r="G141" s="53">
        <f>G77+G86</f>
        <v>-41513516.600000001</v>
      </c>
      <c r="H141" s="5">
        <f>G141+H77+H86</f>
        <v>-83027033.200000003</v>
      </c>
      <c r="I141" s="5">
        <f>H141+I77+I86</f>
        <v>-124540549.80000001</v>
      </c>
      <c r="J141" s="5">
        <f>I141+J77+J86</f>
        <v>-166054066.40000001</v>
      </c>
      <c r="K141" s="5">
        <f>J141+K77+K86</f>
        <v>-207567583</v>
      </c>
      <c r="L141" s="18"/>
    </row>
    <row r="142" spans="3:13" x14ac:dyDescent="0.2">
      <c r="C142" s="232" t="s">
        <v>307</v>
      </c>
      <c r="D142" s="204"/>
      <c r="E142" s="204"/>
      <c r="F142" s="192">
        <f t="shared" ref="F142:K142" si="12">SUM(F135:F141)</f>
        <v>573040289</v>
      </c>
      <c r="G142" s="219">
        <f t="shared" si="12"/>
        <v>531526772.39999998</v>
      </c>
      <c r="H142" s="187">
        <f t="shared" si="12"/>
        <v>490013255.80000001</v>
      </c>
      <c r="I142" s="187">
        <f t="shared" si="12"/>
        <v>448499739.19999999</v>
      </c>
      <c r="J142" s="187">
        <f t="shared" si="12"/>
        <v>406986222.60000002</v>
      </c>
      <c r="K142" s="187">
        <f t="shared" si="12"/>
        <v>365472706</v>
      </c>
      <c r="L142" s="18"/>
    </row>
    <row r="143" spans="3:13" x14ac:dyDescent="0.2">
      <c r="C143" s="130" t="s">
        <v>140</v>
      </c>
      <c r="D143" s="116" t="s">
        <v>15</v>
      </c>
      <c r="E143" s="116">
        <v>8</v>
      </c>
      <c r="F143" s="5">
        <f>'INVERSIONES '!D96</f>
        <v>40800000</v>
      </c>
      <c r="G143" s="53">
        <f>'INVERSIONES '!D96</f>
        <v>40800000</v>
      </c>
      <c r="H143" s="5">
        <f>G143</f>
        <v>40800000</v>
      </c>
      <c r="I143" s="5">
        <f>H143</f>
        <v>40800000</v>
      </c>
      <c r="J143" s="5">
        <f>I143</f>
        <v>40800000</v>
      </c>
      <c r="K143" s="5">
        <f>J143</f>
        <v>40800000</v>
      </c>
      <c r="L143" s="18"/>
      <c r="M143" s="18"/>
    </row>
    <row r="144" spans="3:13" x14ac:dyDescent="0.2">
      <c r="C144" s="130" t="s">
        <v>345</v>
      </c>
      <c r="D144" s="126"/>
      <c r="E144" s="126"/>
      <c r="F144" s="91"/>
      <c r="G144" s="53">
        <f>G85</f>
        <v>-8160000</v>
      </c>
      <c r="H144" s="5">
        <f>G144+G85</f>
        <v>-16320000</v>
      </c>
      <c r="I144" s="5">
        <f>H144+H85</f>
        <v>-24480000</v>
      </c>
      <c r="J144" s="5">
        <f>I144+I85</f>
        <v>-32640000</v>
      </c>
      <c r="K144" s="5">
        <f>J144+J85</f>
        <v>-40800000</v>
      </c>
      <c r="L144" s="18"/>
    </row>
    <row r="145" spans="3:12" x14ac:dyDescent="0.2">
      <c r="C145" s="232" t="s">
        <v>308</v>
      </c>
      <c r="D145" s="233"/>
      <c r="E145" s="233"/>
      <c r="F145" s="192">
        <f t="shared" ref="F145:K145" si="13">SUM(F143:F144)</f>
        <v>40800000</v>
      </c>
      <c r="G145" s="219">
        <f t="shared" si="13"/>
        <v>32640000</v>
      </c>
      <c r="H145" s="187">
        <f t="shared" si="13"/>
        <v>24480000</v>
      </c>
      <c r="I145" s="187">
        <f t="shared" si="13"/>
        <v>16320000</v>
      </c>
      <c r="J145" s="187">
        <f t="shared" si="13"/>
        <v>8160000</v>
      </c>
      <c r="K145" s="187">
        <f t="shared" si="13"/>
        <v>0</v>
      </c>
      <c r="L145" s="18"/>
    </row>
    <row r="146" spans="3:12" x14ac:dyDescent="0.2">
      <c r="C146" s="197" t="s">
        <v>309</v>
      </c>
      <c r="D146" s="218"/>
      <c r="E146" s="218"/>
      <c r="F146" s="219">
        <f t="shared" ref="F146:K146" si="14">F145+F142+F133</f>
        <v>711985719.32342553</v>
      </c>
      <c r="G146" s="219">
        <f t="shared" si="14"/>
        <v>795344367.10940993</v>
      </c>
      <c r="H146" s="187">
        <f t="shared" si="14"/>
        <v>883447420.5051043</v>
      </c>
      <c r="I146" s="187">
        <f t="shared" si="14"/>
        <v>1015309191.6175616</v>
      </c>
      <c r="J146" s="187">
        <f t="shared" si="14"/>
        <v>1399778818.1017795</v>
      </c>
      <c r="K146" s="187">
        <f t="shared" si="14"/>
        <v>1849880182.2935927</v>
      </c>
      <c r="L146" s="18"/>
    </row>
    <row r="147" spans="3:12" x14ac:dyDescent="0.2">
      <c r="C147" s="85"/>
      <c r="D147" s="86"/>
      <c r="E147" s="86"/>
      <c r="F147" s="91"/>
      <c r="G147" s="86"/>
      <c r="H147" s="86"/>
      <c r="I147" s="86"/>
      <c r="J147" s="86"/>
      <c r="K147" s="135"/>
      <c r="L147" s="18"/>
    </row>
    <row r="148" spans="3:12" x14ac:dyDescent="0.2">
      <c r="C148" s="130" t="s">
        <v>310</v>
      </c>
      <c r="D148" s="83"/>
      <c r="E148" s="152"/>
      <c r="F148" s="5">
        <f>CRÉDITO!O12</f>
        <v>117219578.60484512</v>
      </c>
      <c r="G148" s="53">
        <f>CRÉDITO!O13</f>
        <v>140814074.33689365</v>
      </c>
      <c r="H148" s="5">
        <f>CRÉDITO!O14</f>
        <v>169157778.65231657</v>
      </c>
      <c r="I148" s="5">
        <f>CRÉDITO!O15</f>
        <v>0</v>
      </c>
      <c r="J148" s="5">
        <f>CRÉDITO!O16</f>
        <v>0</v>
      </c>
      <c r="K148" s="5">
        <f>CRÉDITO!P16</f>
        <v>0</v>
      </c>
      <c r="L148" s="18" t="s">
        <v>136</v>
      </c>
    </row>
    <row r="149" spans="3:12" x14ac:dyDescent="0.2">
      <c r="C149" s="130" t="s">
        <v>74</v>
      </c>
      <c r="D149" s="83"/>
      <c r="E149" s="126"/>
      <c r="F149" s="91"/>
      <c r="G149" s="53">
        <f>F55</f>
        <v>70202379.236790329</v>
      </c>
      <c r="H149" s="5">
        <f>G55</f>
        <v>104691827.43928236</v>
      </c>
      <c r="I149" s="5">
        <f>H55</f>
        <v>141998982.02141967</v>
      </c>
      <c r="J149" s="5">
        <f>I55</f>
        <v>184264012.97697312</v>
      </c>
      <c r="K149" s="5">
        <f>J55</f>
        <v>222027882.00907528</v>
      </c>
      <c r="L149" s="18"/>
    </row>
    <row r="150" spans="3:12" x14ac:dyDescent="0.2">
      <c r="C150" s="197" t="s">
        <v>311</v>
      </c>
      <c r="D150" s="198"/>
      <c r="E150" s="198"/>
      <c r="F150" s="219">
        <f t="shared" ref="F150:K150" si="15">SUM(F148:F149)</f>
        <v>117219578.60484512</v>
      </c>
      <c r="G150" s="219">
        <f t="shared" si="15"/>
        <v>211016453.57368398</v>
      </c>
      <c r="H150" s="187">
        <f t="shared" si="15"/>
        <v>273849606.09159893</v>
      </c>
      <c r="I150" s="187">
        <f t="shared" si="15"/>
        <v>141998982.02141967</v>
      </c>
      <c r="J150" s="187">
        <f t="shared" si="15"/>
        <v>184264012.97697312</v>
      </c>
      <c r="K150" s="187">
        <f t="shared" si="15"/>
        <v>222027882.00907528</v>
      </c>
      <c r="L150" s="18"/>
    </row>
    <row r="151" spans="3:12" x14ac:dyDescent="0.2">
      <c r="C151" s="338" t="s">
        <v>312</v>
      </c>
      <c r="D151" s="339"/>
      <c r="E151" s="340"/>
      <c r="F151" s="234">
        <f>CRÉDITO!P12</f>
        <v>309971852.98921019</v>
      </c>
      <c r="G151" s="234">
        <f>CRÉDITO!P13</f>
        <v>169157778.65231657</v>
      </c>
      <c r="H151" s="226">
        <f>CRÉDITO!P14</f>
        <v>0</v>
      </c>
      <c r="I151" s="226">
        <f>CRÉDITO!P15</f>
        <v>0</v>
      </c>
      <c r="J151" s="226">
        <f>CRÉDITO!P16</f>
        <v>0</v>
      </c>
      <c r="K151" s="226">
        <f>CRÉDITO!P16</f>
        <v>0</v>
      </c>
      <c r="L151" s="18"/>
    </row>
    <row r="152" spans="3:12" x14ac:dyDescent="0.2">
      <c r="C152" s="197" t="s">
        <v>313</v>
      </c>
      <c r="D152" s="218"/>
      <c r="E152" s="218"/>
      <c r="F152" s="192">
        <f>SUM(F150:F151)</f>
        <v>427191431.59405529</v>
      </c>
      <c r="G152" s="219">
        <f>G150+G151</f>
        <v>380174232.22600055</v>
      </c>
      <c r="H152" s="187">
        <f>H150+H151</f>
        <v>273849606.09159893</v>
      </c>
      <c r="I152" s="187">
        <f>I150+I151</f>
        <v>141998982.02141967</v>
      </c>
      <c r="J152" s="187">
        <f>J150+J151</f>
        <v>184264012.97697312</v>
      </c>
      <c r="K152" s="187">
        <f>K150+K151</f>
        <v>222027882.00907528</v>
      </c>
      <c r="L152" s="18"/>
    </row>
    <row r="153" spans="3:12" x14ac:dyDescent="0.2">
      <c r="C153" s="85"/>
      <c r="D153" s="86"/>
      <c r="E153" s="86"/>
      <c r="F153" s="91"/>
      <c r="G153" s="86"/>
      <c r="H153" s="86"/>
      <c r="I153" s="86"/>
      <c r="J153" s="86"/>
      <c r="K153" s="135"/>
      <c r="L153" s="18"/>
    </row>
    <row r="154" spans="3:12" x14ac:dyDescent="0.2">
      <c r="C154" s="140" t="s">
        <v>314</v>
      </c>
      <c r="D154" s="153"/>
      <c r="E154" s="132"/>
      <c r="F154" s="91">
        <f>'COSTOS Y GASTOS'!D169</f>
        <v>284794287.72937024</v>
      </c>
      <c r="G154" s="53">
        <f>F154</f>
        <v>284794287.72937024</v>
      </c>
      <c r="H154" s="53">
        <f>G154</f>
        <v>284794287.72937024</v>
      </c>
      <c r="I154" s="53">
        <f>H154</f>
        <v>284794287.72937024</v>
      </c>
      <c r="J154" s="53">
        <f>I154</f>
        <v>284794287.72937024</v>
      </c>
      <c r="K154" s="53">
        <f>J154</f>
        <v>284794287.72937024</v>
      </c>
      <c r="L154" s="18"/>
    </row>
    <row r="155" spans="3:12" x14ac:dyDescent="0.2">
      <c r="C155" s="130" t="s">
        <v>315</v>
      </c>
      <c r="D155" s="83"/>
      <c r="E155" s="126"/>
      <c r="F155" s="91"/>
      <c r="G155" s="53"/>
      <c r="H155" s="5">
        <f>G156+G155</f>
        <v>110819470.0809333</v>
      </c>
      <c r="I155" s="5">
        <f>H156+H155</f>
        <v>276082997.68151474</v>
      </c>
      <c r="J155" s="5">
        <f>I156+I155</f>
        <v>500238533.58675587</v>
      </c>
      <c r="K155" s="5">
        <f>J156+J155</f>
        <v>791112439.78612065</v>
      </c>
      <c r="L155" s="18"/>
    </row>
    <row r="156" spans="3:12" x14ac:dyDescent="0.2">
      <c r="C156" s="130" t="s">
        <v>316</v>
      </c>
      <c r="D156" s="83"/>
      <c r="E156" s="126"/>
      <c r="F156" s="91"/>
      <c r="G156" s="53">
        <f>F61</f>
        <v>110819470.0809333</v>
      </c>
      <c r="H156" s="5">
        <f>G61</f>
        <v>165263527.60058144</v>
      </c>
      <c r="I156" s="5">
        <f>H61</f>
        <v>224155535.9052411</v>
      </c>
      <c r="J156" s="5">
        <f>I61</f>
        <v>290873906.19936472</v>
      </c>
      <c r="K156" s="5">
        <f>J61</f>
        <v>350486870.88575459</v>
      </c>
      <c r="L156" s="18"/>
    </row>
    <row r="157" spans="3:12" x14ac:dyDescent="0.2">
      <c r="C157" s="145" t="s">
        <v>346</v>
      </c>
      <c r="D157" s="137"/>
      <c r="E157" s="116"/>
      <c r="F157" s="91"/>
      <c r="G157" s="53">
        <f>F60</f>
        <v>19556377.073105875</v>
      </c>
      <c r="H157" s="5">
        <f>G157+G60</f>
        <v>48720529.00262025</v>
      </c>
      <c r="I157" s="5">
        <f>H157+H60</f>
        <v>88277388.280015737</v>
      </c>
      <c r="J157" s="5">
        <f>I157+I60</f>
        <v>139608077.6093154</v>
      </c>
      <c r="K157" s="5">
        <f>J157+J60</f>
        <v>201458701.88327208</v>
      </c>
      <c r="L157" s="18"/>
    </row>
    <row r="158" spans="3:12" x14ac:dyDescent="0.2">
      <c r="C158" s="197" t="s">
        <v>317</v>
      </c>
      <c r="D158" s="198"/>
      <c r="E158" s="198"/>
      <c r="F158" s="235">
        <f t="shared" ref="F158:K158" si="16">SUM(F154:F157)</f>
        <v>284794287.72937024</v>
      </c>
      <c r="G158" s="235">
        <f>SUM(G154:G157)</f>
        <v>415170134.88340944</v>
      </c>
      <c r="H158" s="213">
        <f t="shared" si="16"/>
        <v>609597814.4135052</v>
      </c>
      <c r="I158" s="213">
        <f t="shared" si="16"/>
        <v>873310209.59614182</v>
      </c>
      <c r="J158" s="213">
        <f t="shared" si="16"/>
        <v>1215514805.1248062</v>
      </c>
      <c r="K158" s="213">
        <f t="shared" si="16"/>
        <v>1627852300.2845178</v>
      </c>
      <c r="L158" s="18"/>
    </row>
    <row r="159" spans="3:12" x14ac:dyDescent="0.2">
      <c r="C159" s="197" t="s">
        <v>319</v>
      </c>
      <c r="D159" s="198"/>
      <c r="E159" s="198"/>
      <c r="F159" s="192">
        <f t="shared" ref="F159:K159" si="17">F152+F158</f>
        <v>711985719.32342553</v>
      </c>
      <c r="G159" s="219">
        <f>G152+G158</f>
        <v>795344367.10941005</v>
      </c>
      <c r="H159" s="187">
        <f t="shared" si="17"/>
        <v>883447420.50510406</v>
      </c>
      <c r="I159" s="187">
        <f t="shared" si="17"/>
        <v>1015309191.6175615</v>
      </c>
      <c r="J159" s="187">
        <f t="shared" si="17"/>
        <v>1399778818.1017792</v>
      </c>
      <c r="K159" s="187">
        <f t="shared" si="17"/>
        <v>1849880182.2935929</v>
      </c>
      <c r="L159" s="18"/>
    </row>
    <row r="160" spans="3:12" x14ac:dyDescent="0.2">
      <c r="F160" s="87"/>
    </row>
    <row r="161" spans="3:12" x14ac:dyDescent="0.2">
      <c r="F161" s="87"/>
      <c r="G161" s="18"/>
      <c r="H161" s="18"/>
      <c r="I161" s="18"/>
      <c r="J161" s="18"/>
      <c r="K161" s="18"/>
    </row>
    <row r="162" spans="3:12" x14ac:dyDescent="0.2">
      <c r="C162" s="197" t="s">
        <v>318</v>
      </c>
      <c r="D162" s="198"/>
      <c r="E162" s="198"/>
      <c r="F162" s="236">
        <f t="shared" ref="F162:K162" si="18">(F146-F159)*-1</f>
        <v>0</v>
      </c>
      <c r="G162" s="237">
        <f>(G146-G159)*-1</f>
        <v>1.1920928955078125E-7</v>
      </c>
      <c r="H162" s="237">
        <f t="shared" si="18"/>
        <v>-2.384185791015625E-7</v>
      </c>
      <c r="I162" s="237">
        <f t="shared" si="18"/>
        <v>-1.1920928955078125E-7</v>
      </c>
      <c r="J162" s="237">
        <f t="shared" si="18"/>
        <v>-2.384185791015625E-7</v>
      </c>
      <c r="K162" s="237">
        <f t="shared" si="18"/>
        <v>2.384185791015625E-7</v>
      </c>
    </row>
    <row r="163" spans="3:12" ht="19.5" customHeight="1" x14ac:dyDescent="0.25">
      <c r="F163" s="18"/>
      <c r="G163" s="154"/>
      <c r="H163" s="154"/>
      <c r="I163" s="154"/>
      <c r="L163" s="18"/>
    </row>
    <row r="164" spans="3:12" x14ac:dyDescent="0.2">
      <c r="F164" s="18"/>
      <c r="H164" s="18"/>
      <c r="J164" s="18"/>
      <c r="K164" s="18"/>
    </row>
  </sheetData>
  <mergeCells count="21">
    <mergeCell ref="C151:E151"/>
    <mergeCell ref="C30:E30"/>
    <mergeCell ref="C67:E68"/>
    <mergeCell ref="C69:E69"/>
    <mergeCell ref="C70:E70"/>
    <mergeCell ref="C61:E61"/>
    <mergeCell ref="C71:E71"/>
    <mergeCell ref="J15:K15"/>
    <mergeCell ref="L15:M15"/>
    <mergeCell ref="D18:E18"/>
    <mergeCell ref="D20:E20"/>
    <mergeCell ref="C134:E134"/>
    <mergeCell ref="C97:E97"/>
    <mergeCell ref="C91:E91"/>
    <mergeCell ref="C29:E29"/>
    <mergeCell ref="D7:E8"/>
    <mergeCell ref="D9:E9"/>
    <mergeCell ref="D17:E17"/>
    <mergeCell ref="C10:F10"/>
    <mergeCell ref="C21:E21"/>
    <mergeCell ref="D16:E16"/>
  </mergeCells>
  <pageMargins left="0.7" right="0.7" top="0.75" bottom="0.75" header="0.3" footer="0.3"/>
  <pageSetup paperSize="5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Q129"/>
  <sheetViews>
    <sheetView showGridLines="0" tabSelected="1" topLeftCell="A54" zoomScale="85" zoomScaleNormal="85" workbookViewId="0">
      <selection activeCell="G97" sqref="G97"/>
    </sheetView>
  </sheetViews>
  <sheetFormatPr baseColWidth="10" defaultColWidth="11.42578125" defaultRowHeight="12.75" x14ac:dyDescent="0.2"/>
  <cols>
    <col min="1" max="1" width="7.42578125" style="2" customWidth="1"/>
    <col min="2" max="2" width="3.42578125" style="2" customWidth="1"/>
    <col min="3" max="3" width="32" style="2" customWidth="1"/>
    <col min="4" max="4" width="16.140625" style="2" customWidth="1"/>
    <col min="5" max="5" width="18" style="157" bestFit="1" customWidth="1"/>
    <col min="6" max="6" width="20.140625" style="2" customWidth="1"/>
    <col min="7" max="7" width="17.42578125" style="2" customWidth="1"/>
    <col min="8" max="8" width="17.85546875" style="2" customWidth="1"/>
    <col min="9" max="9" width="18" style="2" customWidth="1"/>
    <col min="10" max="10" width="17.7109375" style="2" customWidth="1"/>
    <col min="11" max="11" width="17.140625" style="2" bestFit="1" customWidth="1"/>
    <col min="12" max="12" width="12.7109375" style="2" customWidth="1"/>
    <col min="13" max="13" width="15.28515625" style="2" customWidth="1"/>
    <col min="14" max="16" width="12.42578125" style="2" customWidth="1"/>
    <col min="17" max="16384" width="11.42578125" style="2"/>
  </cols>
  <sheetData>
    <row r="1" spans="1:17" x14ac:dyDescent="0.2">
      <c r="C1" s="247" t="s">
        <v>129</v>
      </c>
    </row>
    <row r="3" spans="1:17" x14ac:dyDescent="0.2">
      <c r="A3" s="245" t="s">
        <v>15</v>
      </c>
      <c r="B3" s="246">
        <v>35</v>
      </c>
      <c r="C3" s="245" t="s">
        <v>323</v>
      </c>
    </row>
    <row r="4" spans="1:17" x14ac:dyDescent="0.2">
      <c r="G4" s="205" t="s">
        <v>8</v>
      </c>
      <c r="H4" s="205" t="s">
        <v>8</v>
      </c>
      <c r="I4" s="205" t="s">
        <v>8</v>
      </c>
      <c r="J4" s="205" t="s">
        <v>8</v>
      </c>
      <c r="K4" s="205" t="s">
        <v>8</v>
      </c>
      <c r="L4" s="60"/>
      <c r="M4" s="60"/>
      <c r="N4" s="60"/>
      <c r="O4" s="60"/>
      <c r="P4" s="60"/>
    </row>
    <row r="5" spans="1:17" x14ac:dyDescent="0.2">
      <c r="G5" s="215">
        <f>PROYECCIONES!F28</f>
        <v>1</v>
      </c>
      <c r="H5" s="215">
        <f>PROYECCIONES!G28</f>
        <v>2</v>
      </c>
      <c r="I5" s="215">
        <f>PROYECCIONES!H28</f>
        <v>3</v>
      </c>
      <c r="J5" s="215">
        <f>PROYECCIONES!I28</f>
        <v>4</v>
      </c>
      <c r="K5" s="215">
        <f>PROYECCIONES!J28</f>
        <v>5</v>
      </c>
      <c r="L5" s="42"/>
      <c r="M5" s="42"/>
      <c r="N5" s="42"/>
      <c r="O5" s="42"/>
      <c r="P5" s="42"/>
    </row>
    <row r="6" spans="1:17" x14ac:dyDescent="0.2">
      <c r="C6" s="345" t="s">
        <v>66</v>
      </c>
      <c r="D6" s="345"/>
      <c r="E6" s="345"/>
      <c r="F6" s="94"/>
      <c r="G6" s="5">
        <f>PROYECCIONES!G69</f>
        <v>1199772000</v>
      </c>
      <c r="H6" s="5">
        <f>PROYECCIONES!H69</f>
        <v>1311253920.0000002</v>
      </c>
      <c r="I6" s="5">
        <f>PROYECCIONES!I69</f>
        <v>1423421424.0000002</v>
      </c>
      <c r="J6" s="5">
        <f>PROYECCIONES!J69</f>
        <v>1562079416.8320003</v>
      </c>
      <c r="K6" s="5">
        <f>PROYECCIONES!K69</f>
        <v>1706644896.6071119</v>
      </c>
      <c r="L6" s="18"/>
      <c r="M6" s="18"/>
      <c r="N6" s="18"/>
      <c r="O6" s="18"/>
      <c r="P6" s="18"/>
      <c r="Q6" s="18"/>
    </row>
    <row r="7" spans="1:17" x14ac:dyDescent="0.2">
      <c r="C7" s="345" t="s">
        <v>274</v>
      </c>
      <c r="D7" s="345"/>
      <c r="E7" s="345"/>
      <c r="F7" s="94"/>
      <c r="G7" s="5"/>
      <c r="H7" s="5"/>
      <c r="I7" s="5"/>
      <c r="J7" s="5"/>
      <c r="K7" s="5"/>
      <c r="L7" s="18"/>
      <c r="M7" s="18"/>
      <c r="N7" s="18"/>
      <c r="O7" s="18"/>
      <c r="P7" s="18"/>
    </row>
    <row r="8" spans="1:17" x14ac:dyDescent="0.2">
      <c r="C8" s="322" t="s">
        <v>275</v>
      </c>
      <c r="D8" s="322"/>
      <c r="E8" s="322"/>
      <c r="F8" s="211"/>
      <c r="G8" s="187">
        <f>G6+G7</f>
        <v>1199772000</v>
      </c>
      <c r="H8" s="187">
        <f>H6+H7</f>
        <v>1311253920.0000002</v>
      </c>
      <c r="I8" s="187">
        <f>I6+I7</f>
        <v>1423421424.0000002</v>
      </c>
      <c r="J8" s="187">
        <f>J6+J7</f>
        <v>1562079416.8320003</v>
      </c>
      <c r="K8" s="187">
        <f>K6+K7</f>
        <v>1706644896.6071119</v>
      </c>
      <c r="L8" s="62"/>
      <c r="M8" s="62"/>
      <c r="N8" s="62"/>
      <c r="O8" s="62"/>
      <c r="P8" s="62"/>
    </row>
    <row r="9" spans="1:17" hidden="1" x14ac:dyDescent="0.2"/>
    <row r="10" spans="1:17" x14ac:dyDescent="0.2">
      <c r="C10" s="3" t="s">
        <v>276</v>
      </c>
    </row>
    <row r="11" spans="1:17" x14ac:dyDescent="0.2">
      <c r="C11" s="140" t="s">
        <v>277</v>
      </c>
      <c r="D11" s="131" t="s">
        <v>15</v>
      </c>
      <c r="E11" s="158">
        <v>14</v>
      </c>
      <c r="F11" s="132"/>
      <c r="G11" s="5">
        <f>PROYECCIONES!G74</f>
        <v>128273759.99999999</v>
      </c>
      <c r="H11" s="5">
        <f>PROYECCIONES!H74</f>
        <v>140049291.16799998</v>
      </c>
      <c r="I11" s="5">
        <f>PROYECCIONES!I74</f>
        <v>148452248.63808</v>
      </c>
      <c r="J11" s="5">
        <f>PROYECCIONES!J74</f>
        <v>157359383.5563648</v>
      </c>
      <c r="K11" s="5">
        <f>PROYECCIONES!K74</f>
        <v>166800946.5697467</v>
      </c>
      <c r="L11" s="18"/>
      <c r="M11" s="18"/>
      <c r="N11" s="18"/>
      <c r="O11" s="18"/>
      <c r="P11" s="18"/>
    </row>
    <row r="12" spans="1:17" x14ac:dyDescent="0.2">
      <c r="C12" s="140" t="s">
        <v>278</v>
      </c>
      <c r="D12" s="131" t="s">
        <v>15</v>
      </c>
      <c r="E12" s="158">
        <v>11</v>
      </c>
      <c r="F12" s="132"/>
      <c r="G12" s="5">
        <f>PROYECCIONES!G75</f>
        <v>598832371.20000005</v>
      </c>
      <c r="H12" s="5">
        <f>PROYECCIONES!H75</f>
        <v>616797342.33600008</v>
      </c>
      <c r="I12" s="5">
        <f>PROYECCIONES!I75</f>
        <v>635301262.60608006</v>
      </c>
      <c r="J12" s="5">
        <f>PROYECCIONES!J75</f>
        <v>654360300.48426247</v>
      </c>
      <c r="K12" s="5">
        <f>PROYECCIONES!K75</f>
        <v>673991109.49879038</v>
      </c>
      <c r="L12" s="18"/>
      <c r="M12" s="18"/>
      <c r="N12" s="18"/>
      <c r="O12" s="18"/>
      <c r="P12" s="18"/>
    </row>
    <row r="13" spans="1:17" x14ac:dyDescent="0.2">
      <c r="C13" s="130" t="s">
        <v>279</v>
      </c>
      <c r="D13" s="126" t="s">
        <v>15</v>
      </c>
      <c r="E13" s="158">
        <v>15</v>
      </c>
      <c r="F13" s="132"/>
      <c r="G13" s="5">
        <f>PROYECCIONES!G76</f>
        <v>61428392.400000006</v>
      </c>
      <c r="H13" s="5">
        <f>PROYECCIONES!H76</f>
        <v>63271244.172000006</v>
      </c>
      <c r="I13" s="5">
        <f>PROYECCIONES!I76</f>
        <v>65169381.49716001</v>
      </c>
      <c r="J13" s="5">
        <f>PROYECCIONES!J76</f>
        <v>67124462.942074805</v>
      </c>
      <c r="K13" s="5">
        <f>PROYECCIONES!K76</f>
        <v>69138196.830337048</v>
      </c>
      <c r="L13" s="18"/>
      <c r="M13" s="18"/>
      <c r="N13" s="18"/>
      <c r="O13" s="18"/>
      <c r="P13" s="18"/>
    </row>
    <row r="14" spans="1:17" x14ac:dyDescent="0.2">
      <c r="C14" s="145" t="s">
        <v>31</v>
      </c>
      <c r="D14" s="126" t="s">
        <v>15</v>
      </c>
      <c r="E14" s="158">
        <v>13</v>
      </c>
      <c r="F14" s="132"/>
      <c r="G14" s="5">
        <f>PROYECCIONES!G77</f>
        <v>-30847189.199999999</v>
      </c>
      <c r="H14" s="5">
        <f>PROYECCIONES!H77</f>
        <v>-30847189.199999999</v>
      </c>
      <c r="I14" s="5">
        <f>PROYECCIONES!I77</f>
        <v>-30847189.199999999</v>
      </c>
      <c r="J14" s="5">
        <f>PROYECCIONES!J77</f>
        <v>-30847189.199999999</v>
      </c>
      <c r="K14" s="5">
        <f>PROYECCIONES!K77</f>
        <v>-30847189.199999999</v>
      </c>
      <c r="L14" s="18"/>
      <c r="M14" s="18"/>
      <c r="N14" s="18"/>
      <c r="O14" s="18"/>
      <c r="P14" s="18"/>
    </row>
    <row r="15" spans="1:17" x14ac:dyDescent="0.2">
      <c r="C15" s="145" t="s">
        <v>280</v>
      </c>
      <c r="D15" s="116" t="s">
        <v>15</v>
      </c>
      <c r="E15" s="158">
        <v>15</v>
      </c>
      <c r="F15" s="132"/>
      <c r="G15" s="5">
        <f>PROYECCIONES!G78</f>
        <v>13680000</v>
      </c>
      <c r="H15" s="5">
        <f>PROYECCIONES!H78</f>
        <v>14500800.000000002</v>
      </c>
      <c r="I15" s="5">
        <f>PROYECCIONES!I78</f>
        <v>15370848.000000002</v>
      </c>
      <c r="J15" s="5">
        <f>PROYECCIONES!J78</f>
        <v>16293098.880000003</v>
      </c>
      <c r="K15" s="5">
        <f>PROYECCIONES!K78</f>
        <v>17270684.812800001</v>
      </c>
      <c r="L15" s="18"/>
      <c r="M15" s="18"/>
      <c r="N15" s="18"/>
      <c r="O15" s="18"/>
      <c r="P15" s="18"/>
    </row>
    <row r="16" spans="1:17" x14ac:dyDescent="0.2">
      <c r="C16" s="197" t="s">
        <v>281</v>
      </c>
      <c r="D16" s="198"/>
      <c r="E16" s="238"/>
      <c r="F16" s="222"/>
      <c r="G16" s="187">
        <f>SUM(G11:G15)</f>
        <v>771367334.39999998</v>
      </c>
      <c r="H16" s="187">
        <f>SUM(H11:H15)</f>
        <v>803771488.47600007</v>
      </c>
      <c r="I16" s="187">
        <f>SUM(I11:I15)</f>
        <v>833446551.54131997</v>
      </c>
      <c r="J16" s="187">
        <f>SUM(J11:J15)</f>
        <v>864290056.66270196</v>
      </c>
      <c r="K16" s="187">
        <f>SUM(K11:K15)</f>
        <v>896353748.51167417</v>
      </c>
      <c r="L16" s="62"/>
      <c r="M16" s="62"/>
      <c r="N16" s="62"/>
      <c r="O16" s="62"/>
      <c r="P16" s="62"/>
    </row>
    <row r="17" spans="3:16" hidden="1" x14ac:dyDescent="0.2">
      <c r="C17" s="228"/>
      <c r="D17" s="228"/>
      <c r="E17" s="239"/>
      <c r="F17" s="228"/>
      <c r="G17" s="228"/>
      <c r="H17" s="228"/>
      <c r="I17" s="228"/>
      <c r="J17" s="228"/>
      <c r="K17" s="240"/>
    </row>
    <row r="18" spans="3:16" x14ac:dyDescent="0.2">
      <c r="C18" s="197" t="s">
        <v>320</v>
      </c>
      <c r="D18" s="198"/>
      <c r="E18" s="238"/>
      <c r="F18" s="221"/>
      <c r="G18" s="187">
        <f>G8-G16</f>
        <v>428404665.60000002</v>
      </c>
      <c r="H18" s="187">
        <f>H8-H16</f>
        <v>507482431.52400017</v>
      </c>
      <c r="I18" s="187">
        <f>I8-I16</f>
        <v>589974872.45868027</v>
      </c>
      <c r="J18" s="187">
        <f>J8-J16</f>
        <v>697789360.16929829</v>
      </c>
      <c r="K18" s="187">
        <f>K8-K16</f>
        <v>810291148.09543777</v>
      </c>
      <c r="L18" s="62"/>
      <c r="M18" s="62"/>
      <c r="N18" s="62"/>
      <c r="O18" s="62"/>
      <c r="P18" s="62"/>
    </row>
    <row r="19" spans="3:16" hidden="1" x14ac:dyDescent="0.2"/>
    <row r="20" spans="3:16" x14ac:dyDescent="0.2">
      <c r="C20" s="3" t="s">
        <v>283</v>
      </c>
    </row>
    <row r="21" spans="3:16" x14ac:dyDescent="0.2">
      <c r="C21" s="130" t="s">
        <v>284</v>
      </c>
      <c r="D21" s="131" t="s">
        <v>15</v>
      </c>
      <c r="E21" s="158">
        <v>20</v>
      </c>
      <c r="F21" s="129"/>
      <c r="G21" s="5">
        <f>PROYECCIONES!G84</f>
        <v>122835113.25</v>
      </c>
      <c r="H21" s="5">
        <f>PROYECCIONES!H84</f>
        <v>126520166.64750001</v>
      </c>
      <c r="I21" s="5">
        <f>PROYECCIONES!I84</f>
        <v>130315771.646925</v>
      </c>
      <c r="J21" s="5">
        <f>PROYECCIONES!J84</f>
        <v>134225244.79633278</v>
      </c>
      <c r="K21" s="5">
        <f>PROYECCIONES!K84</f>
        <v>138252002.14022276</v>
      </c>
      <c r="L21" s="18"/>
      <c r="M21" s="18"/>
      <c r="N21" s="18"/>
      <c r="O21" s="18"/>
      <c r="P21" s="18"/>
    </row>
    <row r="22" spans="3:16" x14ac:dyDescent="0.2">
      <c r="C22" s="130" t="s">
        <v>67</v>
      </c>
      <c r="D22" s="131" t="s">
        <v>15</v>
      </c>
      <c r="E22" s="158">
        <v>8</v>
      </c>
      <c r="F22" s="129"/>
      <c r="G22" s="5">
        <f>PROYECCIONES!G85</f>
        <v>-8160000</v>
      </c>
      <c r="H22" s="5">
        <f>PROYECCIONES!H85</f>
        <v>-8160000</v>
      </c>
      <c r="I22" s="5">
        <f>PROYECCIONES!I85</f>
        <v>-8160000</v>
      </c>
      <c r="J22" s="5">
        <f>PROYECCIONES!J85</f>
        <v>-8160000</v>
      </c>
      <c r="K22" s="5">
        <f>PROYECCIONES!K85</f>
        <v>-8160000</v>
      </c>
      <c r="L22" s="18"/>
      <c r="M22" s="18"/>
      <c r="N22" s="18"/>
      <c r="O22" s="18"/>
      <c r="P22" s="18"/>
    </row>
    <row r="23" spans="3:16" x14ac:dyDescent="0.2">
      <c r="C23" s="130" t="s">
        <v>31</v>
      </c>
      <c r="D23" s="131" t="s">
        <v>15</v>
      </c>
      <c r="E23" s="158">
        <v>13</v>
      </c>
      <c r="F23" s="129"/>
      <c r="G23" s="5">
        <f>PROYECCIONES!G86</f>
        <v>-10666327.4</v>
      </c>
      <c r="H23" s="5">
        <f>PROYECCIONES!H86</f>
        <v>-10666327.4</v>
      </c>
      <c r="I23" s="5">
        <f>PROYECCIONES!I86</f>
        <v>-10666327.4</v>
      </c>
      <c r="J23" s="5">
        <f>PROYECCIONES!J86</f>
        <v>-10666327.4</v>
      </c>
      <c r="K23" s="5">
        <f>PROYECCIONES!K86</f>
        <v>-10666327.4</v>
      </c>
      <c r="L23" s="18"/>
      <c r="M23" s="18"/>
      <c r="N23" s="18"/>
      <c r="O23" s="18"/>
      <c r="P23" s="18"/>
    </row>
    <row r="24" spans="3:16" x14ac:dyDescent="0.2">
      <c r="C24" s="130" t="s">
        <v>285</v>
      </c>
      <c r="D24" s="131" t="s">
        <v>15</v>
      </c>
      <c r="E24" s="158">
        <v>20</v>
      </c>
      <c r="F24" s="129"/>
      <c r="G24" s="5">
        <f>PROYECCIONES!G87</f>
        <v>0</v>
      </c>
      <c r="H24" s="5">
        <f>PROYECCIONES!H87</f>
        <v>0</v>
      </c>
      <c r="I24" s="5">
        <f>PROYECCIONES!I87</f>
        <v>0</v>
      </c>
      <c r="J24" s="5">
        <f>PROYECCIONES!J87</f>
        <v>0</v>
      </c>
      <c r="K24" s="5">
        <f>PROYECCIONES!K87</f>
        <v>0</v>
      </c>
      <c r="L24" s="18"/>
      <c r="M24" s="18"/>
      <c r="N24" s="18"/>
      <c r="O24" s="18"/>
      <c r="P24" s="18"/>
    </row>
    <row r="25" spans="3:16" x14ac:dyDescent="0.2">
      <c r="C25" s="130" t="s">
        <v>286</v>
      </c>
      <c r="D25" s="131" t="s">
        <v>15</v>
      </c>
      <c r="E25" s="158">
        <v>32</v>
      </c>
      <c r="F25" s="129"/>
      <c r="G25" s="5">
        <f>PROYECCIONES!G88</f>
        <v>0</v>
      </c>
      <c r="H25" s="5">
        <f>PROYECCIONES!H88</f>
        <v>70202379.236790329</v>
      </c>
      <c r="I25" s="5">
        <f>PROYECCIONES!I88</f>
        <v>104691827.43928236</v>
      </c>
      <c r="J25" s="5">
        <f>PROYECCIONES!J88</f>
        <v>141998982.02141967</v>
      </c>
      <c r="K25" s="5">
        <f>PROYECCIONES!K88</f>
        <v>184264012.97697312</v>
      </c>
      <c r="L25" s="18"/>
      <c r="M25" s="18"/>
      <c r="N25" s="18"/>
      <c r="O25" s="18"/>
      <c r="P25" s="18"/>
    </row>
    <row r="26" spans="3:16" x14ac:dyDescent="0.2">
      <c r="C26" s="197" t="s">
        <v>287</v>
      </c>
      <c r="D26" s="198"/>
      <c r="E26" s="238"/>
      <c r="F26" s="241"/>
      <c r="G26" s="187">
        <f>SUM(G21:G25)</f>
        <v>104008785.84999999</v>
      </c>
      <c r="H26" s="187">
        <f>SUM(H21:H25)</f>
        <v>177896218.48429033</v>
      </c>
      <c r="I26" s="187">
        <f>SUM(I21:I25)</f>
        <v>216181271.68620735</v>
      </c>
      <c r="J26" s="187">
        <f>SUM(J21:J25)</f>
        <v>257397899.41775244</v>
      </c>
      <c r="K26" s="187">
        <f>SUM(K21:K25)</f>
        <v>303689687.71719587</v>
      </c>
      <c r="L26" s="62"/>
      <c r="M26" s="62"/>
      <c r="N26" s="62"/>
      <c r="O26" s="62"/>
      <c r="P26" s="62"/>
    </row>
    <row r="27" spans="3:16" hidden="1" x14ac:dyDescent="0.2">
      <c r="C27" s="228"/>
      <c r="D27" s="228"/>
      <c r="E27" s="239"/>
      <c r="F27" s="228"/>
      <c r="G27" s="228"/>
      <c r="H27" s="228"/>
      <c r="I27" s="228"/>
      <c r="J27" s="228"/>
      <c r="K27" s="240"/>
    </row>
    <row r="28" spans="3:16" x14ac:dyDescent="0.2">
      <c r="C28" s="338" t="s">
        <v>321</v>
      </c>
      <c r="D28" s="339"/>
      <c r="E28" s="340"/>
      <c r="F28" s="222"/>
      <c r="G28" s="187">
        <f>G18-G26</f>
        <v>324395879.75</v>
      </c>
      <c r="H28" s="187">
        <f>H18-H26</f>
        <v>329586213.03970981</v>
      </c>
      <c r="I28" s="187">
        <f>I18-I26</f>
        <v>373793600.77247292</v>
      </c>
      <c r="J28" s="187">
        <f>J18-J26</f>
        <v>440391460.75154585</v>
      </c>
      <c r="K28" s="187">
        <f>K18-K26</f>
        <v>506601460.3782419</v>
      </c>
      <c r="L28" s="62"/>
      <c r="M28" s="62"/>
      <c r="N28" s="62"/>
      <c r="O28" s="62"/>
      <c r="P28" s="62"/>
    </row>
    <row r="29" spans="3:16" hidden="1" x14ac:dyDescent="0.2"/>
    <row r="30" spans="3:16" x14ac:dyDescent="0.2">
      <c r="C30" s="3" t="s">
        <v>68</v>
      </c>
    </row>
    <row r="31" spans="3:16" x14ac:dyDescent="0.2">
      <c r="C31" s="130" t="s">
        <v>289</v>
      </c>
      <c r="D31" s="131" t="s">
        <v>15</v>
      </c>
      <c r="E31" s="158">
        <v>7</v>
      </c>
      <c r="F31" s="5">
        <f>PROYECCIONES!F94</f>
        <v>573040289</v>
      </c>
      <c r="G31" s="5"/>
      <c r="H31" s="5"/>
      <c r="I31" s="5"/>
      <c r="J31" s="5"/>
      <c r="K31" s="5"/>
      <c r="L31" s="18"/>
      <c r="M31" s="18"/>
      <c r="N31" s="18"/>
      <c r="O31" s="18"/>
      <c r="P31" s="18"/>
    </row>
    <row r="32" spans="3:16" x14ac:dyDescent="0.2">
      <c r="C32" s="130" t="s">
        <v>140</v>
      </c>
      <c r="D32" s="131" t="s">
        <v>15</v>
      </c>
      <c r="E32" s="158">
        <v>8</v>
      </c>
      <c r="F32" s="5">
        <f>PROYECCIONES!F95</f>
        <v>40800000</v>
      </c>
      <c r="G32" s="5"/>
      <c r="H32" s="5"/>
      <c r="I32" s="5"/>
      <c r="J32" s="5"/>
      <c r="K32" s="5"/>
      <c r="L32" s="18"/>
      <c r="M32" s="18"/>
      <c r="N32" s="18"/>
      <c r="O32" s="18"/>
      <c r="P32" s="18"/>
    </row>
    <row r="33" spans="1:16" x14ac:dyDescent="0.2">
      <c r="C33" s="130" t="s">
        <v>290</v>
      </c>
      <c r="D33" s="131" t="s">
        <v>15</v>
      </c>
      <c r="E33" s="158">
        <v>22</v>
      </c>
      <c r="F33" s="5">
        <f>PROYECCIONES!F96</f>
        <v>98145430.323425546</v>
      </c>
      <c r="G33" s="5"/>
      <c r="H33" s="5"/>
      <c r="I33" s="5"/>
      <c r="J33" s="5"/>
      <c r="K33" s="5"/>
      <c r="L33" s="18"/>
      <c r="M33" s="18"/>
      <c r="N33" s="18"/>
      <c r="O33" s="18"/>
      <c r="P33" s="18"/>
    </row>
    <row r="34" spans="1:16" x14ac:dyDescent="0.2">
      <c r="C34" s="327" t="s">
        <v>291</v>
      </c>
      <c r="D34" s="328"/>
      <c r="E34" s="329"/>
      <c r="F34" s="5">
        <f t="shared" ref="F34:K34" si="0">SUM(F31:F33)</f>
        <v>711985719.32342553</v>
      </c>
      <c r="G34" s="5">
        <f t="shared" si="0"/>
        <v>0</v>
      </c>
      <c r="H34" s="5">
        <f t="shared" si="0"/>
        <v>0</v>
      </c>
      <c r="I34" s="5">
        <f t="shared" si="0"/>
        <v>0</v>
      </c>
      <c r="J34" s="5">
        <f t="shared" si="0"/>
        <v>0</v>
      </c>
      <c r="K34" s="5">
        <f t="shared" si="0"/>
        <v>0</v>
      </c>
      <c r="L34" s="18"/>
      <c r="M34" s="18"/>
      <c r="N34" s="18"/>
      <c r="O34" s="18"/>
      <c r="P34" s="18"/>
    </row>
    <row r="35" spans="1:16" hidden="1" x14ac:dyDescent="0.2">
      <c r="D35" s="117"/>
      <c r="E35" s="160"/>
      <c r="F35" s="18"/>
      <c r="K35" s="159"/>
    </row>
    <row r="36" spans="1:16" x14ac:dyDescent="0.2">
      <c r="C36" s="338" t="s">
        <v>322</v>
      </c>
      <c r="D36" s="339"/>
      <c r="E36" s="340"/>
      <c r="F36" s="187">
        <f>F28-F34</f>
        <v>-711985719.32342553</v>
      </c>
      <c r="G36" s="187">
        <f>G28</f>
        <v>324395879.75</v>
      </c>
      <c r="H36" s="187">
        <f>H28</f>
        <v>329586213.03970981</v>
      </c>
      <c r="I36" s="187">
        <f>I28</f>
        <v>373793600.77247292</v>
      </c>
      <c r="J36" s="187">
        <f>J28</f>
        <v>440391460.75154585</v>
      </c>
      <c r="K36" s="187">
        <f>K28</f>
        <v>506601460.3782419</v>
      </c>
      <c r="L36" s="62"/>
      <c r="M36" s="62"/>
      <c r="N36" s="62"/>
      <c r="O36" s="62"/>
      <c r="P36" s="62"/>
    </row>
    <row r="40" spans="1:16" x14ac:dyDescent="0.2">
      <c r="A40" s="245" t="s">
        <v>27</v>
      </c>
      <c r="B40" s="245">
        <v>36</v>
      </c>
      <c r="C40" s="245" t="s">
        <v>146</v>
      </c>
      <c r="D40" s="3"/>
      <c r="E40" s="161"/>
      <c r="F40" s="3"/>
    </row>
    <row r="41" spans="1:16" x14ac:dyDescent="0.2">
      <c r="A41" s="3"/>
      <c r="B41" s="3"/>
      <c r="C41" s="3"/>
      <c r="D41" s="3"/>
      <c r="E41" s="161"/>
      <c r="F41" s="3"/>
    </row>
    <row r="42" spans="1:16" x14ac:dyDescent="0.2">
      <c r="C42" s="277" t="s">
        <v>352</v>
      </c>
      <c r="D42" s="277"/>
    </row>
    <row r="43" spans="1:16" x14ac:dyDescent="0.2">
      <c r="C43" s="22" t="s">
        <v>144</v>
      </c>
      <c r="D43" s="68">
        <v>4.4299999999999999E-2</v>
      </c>
    </row>
    <row r="44" spans="1:16" x14ac:dyDescent="0.2">
      <c r="C44" s="22" t="s">
        <v>145</v>
      </c>
      <c r="D44" s="162">
        <v>0.1</v>
      </c>
    </row>
    <row r="45" spans="1:16" x14ac:dyDescent="0.2">
      <c r="C45" s="186" t="s">
        <v>159</v>
      </c>
      <c r="D45" s="242">
        <f>((1+D43)*(1+D44))-1</f>
        <v>0.14873000000000003</v>
      </c>
    </row>
    <row r="46" spans="1:16" ht="13.5" customHeight="1" x14ac:dyDescent="0.2">
      <c r="C46" s="277" t="s">
        <v>324</v>
      </c>
      <c r="D46" s="277"/>
    </row>
    <row r="47" spans="1:16" x14ac:dyDescent="0.2">
      <c r="C47" s="243">
        <f>D45</f>
        <v>0.14873000000000003</v>
      </c>
      <c r="D47" s="186" t="s">
        <v>330</v>
      </c>
    </row>
    <row r="50" spans="1:9" x14ac:dyDescent="0.2">
      <c r="A50" s="245" t="s">
        <v>15</v>
      </c>
      <c r="B50" s="245">
        <v>37</v>
      </c>
      <c r="C50" s="346" t="s">
        <v>83</v>
      </c>
      <c r="D50" s="346"/>
    </row>
    <row r="52" spans="1:9" x14ac:dyDescent="0.2">
      <c r="C52" s="245" t="s">
        <v>76</v>
      </c>
      <c r="D52" s="324" t="s">
        <v>38</v>
      </c>
      <c r="E52" s="324"/>
      <c r="F52" s="324" t="s">
        <v>325</v>
      </c>
      <c r="G52" s="324" t="s">
        <v>326</v>
      </c>
      <c r="H52" s="324" t="s">
        <v>327</v>
      </c>
      <c r="I52" s="324" t="s">
        <v>328</v>
      </c>
    </row>
    <row r="53" spans="1:9" x14ac:dyDescent="0.2">
      <c r="D53" s="301"/>
      <c r="E53" s="301"/>
      <c r="F53" s="324"/>
      <c r="G53" s="324"/>
      <c r="H53" s="324"/>
      <c r="I53" s="324"/>
    </row>
    <row r="54" spans="1:9" x14ac:dyDescent="0.2">
      <c r="A54" s="2" t="s">
        <v>348</v>
      </c>
      <c r="D54" s="15" t="s">
        <v>8</v>
      </c>
      <c r="E54" s="151">
        <v>0</v>
      </c>
      <c r="F54" s="53">
        <f>F36</f>
        <v>-711985719.32342553</v>
      </c>
      <c r="G54" s="115">
        <f>C47</f>
        <v>0.14873000000000003</v>
      </c>
      <c r="H54" s="163">
        <f t="shared" ref="H54:H59" si="1">1/((1+G54)^E54)</f>
        <v>1</v>
      </c>
      <c r="I54" s="5">
        <f t="shared" ref="I54:I59" si="2">F54*H54</f>
        <v>-711985719.32342553</v>
      </c>
    </row>
    <row r="55" spans="1:9" x14ac:dyDescent="0.2">
      <c r="D55" s="164" t="s">
        <v>8</v>
      </c>
      <c r="E55" s="165">
        <v>1</v>
      </c>
      <c r="F55" s="53">
        <f>G36</f>
        <v>324395879.75</v>
      </c>
      <c r="G55" s="115">
        <f>G54</f>
        <v>0.14873000000000003</v>
      </c>
      <c r="H55" s="163">
        <f t="shared" si="1"/>
        <v>0.87052658152916695</v>
      </c>
      <c r="I55" s="5">
        <f t="shared" si="2"/>
        <v>282395236.26091421</v>
      </c>
    </row>
    <row r="56" spans="1:9" x14ac:dyDescent="0.2">
      <c r="D56" s="166" t="s">
        <v>8</v>
      </c>
      <c r="E56" s="167">
        <v>2</v>
      </c>
      <c r="F56" s="53">
        <f>H36</f>
        <v>329586213.03970981</v>
      </c>
      <c r="G56" s="115">
        <f>G55</f>
        <v>0.14873000000000003</v>
      </c>
      <c r="H56" s="163">
        <f t="shared" si="1"/>
        <v>0.75781652914885744</v>
      </c>
      <c r="I56" s="5">
        <f t="shared" si="2"/>
        <v>249765880.02106878</v>
      </c>
    </row>
    <row r="57" spans="1:9" x14ac:dyDescent="0.2">
      <c r="D57" s="15" t="s">
        <v>8</v>
      </c>
      <c r="E57" s="151">
        <v>3</v>
      </c>
      <c r="F57" s="53">
        <f>I36</f>
        <v>373793600.77247292</v>
      </c>
      <c r="G57" s="115">
        <f>G56</f>
        <v>0.14873000000000003</v>
      </c>
      <c r="H57" s="163">
        <f t="shared" si="1"/>
        <v>0.65969943254625307</v>
      </c>
      <c r="I57" s="5">
        <f t="shared" si="2"/>
        <v>246591426.31902105</v>
      </c>
    </row>
    <row r="58" spans="1:9" x14ac:dyDescent="0.2">
      <c r="D58" s="166" t="s">
        <v>8</v>
      </c>
      <c r="E58" s="167">
        <v>4</v>
      </c>
      <c r="F58" s="53">
        <f>J36</f>
        <v>440391460.75154585</v>
      </c>
      <c r="G58" s="115">
        <f>G57</f>
        <v>0.14873000000000003</v>
      </c>
      <c r="H58" s="163">
        <f t="shared" si="1"/>
        <v>0.57428589185122103</v>
      </c>
      <c r="I58" s="5">
        <f t="shared" si="2"/>
        <v>252910602.8013635</v>
      </c>
    </row>
    <row r="59" spans="1:9" x14ac:dyDescent="0.2">
      <c r="D59" s="15" t="s">
        <v>8</v>
      </c>
      <c r="E59" s="151">
        <v>5</v>
      </c>
      <c r="F59" s="53">
        <f>K36</f>
        <v>506601460.3782419</v>
      </c>
      <c r="G59" s="115">
        <f>G58</f>
        <v>0.14873000000000003</v>
      </c>
      <c r="H59" s="163">
        <f t="shared" si="1"/>
        <v>0.49993113425367236</v>
      </c>
      <c r="I59" s="5">
        <f t="shared" si="2"/>
        <v>253265842.70146132</v>
      </c>
    </row>
    <row r="60" spans="1:9" x14ac:dyDescent="0.2">
      <c r="D60" s="319" t="s">
        <v>329</v>
      </c>
      <c r="E60" s="319"/>
      <c r="F60" s="277"/>
      <c r="G60" s="277"/>
      <c r="H60" s="277"/>
      <c r="I60" s="187">
        <f>SUM(I54:I59)</f>
        <v>572943268.78040338</v>
      </c>
    </row>
    <row r="63" spans="1:9" x14ac:dyDescent="0.2">
      <c r="C63" s="245" t="s">
        <v>77</v>
      </c>
      <c r="D63" s="347" t="s">
        <v>354</v>
      </c>
      <c r="E63" s="347"/>
      <c r="F63" s="347"/>
    </row>
    <row r="64" spans="1:9" x14ac:dyDescent="0.2">
      <c r="D64" s="325" t="s">
        <v>75</v>
      </c>
      <c r="E64" s="325"/>
      <c r="F64" s="5">
        <f t="shared" ref="F64:F69" si="3">F54</f>
        <v>-711985719.32342553</v>
      </c>
    </row>
    <row r="65" spans="1:12" x14ac:dyDescent="0.2">
      <c r="D65" s="325" t="s">
        <v>9</v>
      </c>
      <c r="E65" s="325"/>
      <c r="F65" s="5">
        <f t="shared" si="3"/>
        <v>324395879.75</v>
      </c>
      <c r="K65" s="3"/>
      <c r="L65" s="3"/>
    </row>
    <row r="66" spans="1:12" x14ac:dyDescent="0.2">
      <c r="D66" s="325" t="s">
        <v>10</v>
      </c>
      <c r="E66" s="325"/>
      <c r="F66" s="5">
        <f>F56</f>
        <v>329586213.03970981</v>
      </c>
      <c r="K66" s="3"/>
      <c r="L66" s="3"/>
    </row>
    <row r="67" spans="1:12" x14ac:dyDescent="0.2">
      <c r="D67" s="325" t="s">
        <v>5</v>
      </c>
      <c r="E67" s="325"/>
      <c r="F67" s="5">
        <f t="shared" si="3"/>
        <v>373793600.77247292</v>
      </c>
    </row>
    <row r="68" spans="1:12" x14ac:dyDescent="0.2">
      <c r="D68" s="325" t="s">
        <v>11</v>
      </c>
      <c r="E68" s="325"/>
      <c r="F68" s="5">
        <f t="shared" si="3"/>
        <v>440391460.75154585</v>
      </c>
    </row>
    <row r="69" spans="1:12" x14ac:dyDescent="0.2">
      <c r="D69" s="325" t="s">
        <v>12</v>
      </c>
      <c r="E69" s="325"/>
      <c r="F69" s="5">
        <f t="shared" si="3"/>
        <v>506601460.3782419</v>
      </c>
    </row>
    <row r="70" spans="1:12" x14ac:dyDescent="0.2">
      <c r="D70" s="277" t="s">
        <v>78</v>
      </c>
      <c r="E70" s="277"/>
      <c r="F70" s="244">
        <f>C47</f>
        <v>0.14873000000000003</v>
      </c>
    </row>
    <row r="71" spans="1:12" x14ac:dyDescent="0.2">
      <c r="D71" s="277" t="s">
        <v>79</v>
      </c>
      <c r="E71" s="277"/>
      <c r="F71" s="187">
        <f>NPV(F70,F65:F69)+F64</f>
        <v>572943268.78040338</v>
      </c>
    </row>
    <row r="75" spans="1:12" x14ac:dyDescent="0.2">
      <c r="A75" s="245" t="s">
        <v>15</v>
      </c>
      <c r="B75" s="245">
        <v>38</v>
      </c>
      <c r="C75" s="245" t="s">
        <v>82</v>
      </c>
    </row>
    <row r="76" spans="1:12" x14ac:dyDescent="0.2">
      <c r="A76" s="3"/>
      <c r="B76" s="3"/>
      <c r="C76" s="3"/>
      <c r="D76" s="347" t="s">
        <v>351</v>
      </c>
      <c r="E76" s="347"/>
      <c r="F76" s="347"/>
    </row>
    <row r="77" spans="1:12" x14ac:dyDescent="0.2">
      <c r="D77" s="325" t="s">
        <v>75</v>
      </c>
      <c r="E77" s="325"/>
      <c r="F77" s="5">
        <f t="shared" ref="F77:F82" si="4">F64</f>
        <v>-711985719.32342553</v>
      </c>
    </row>
    <row r="78" spans="1:12" x14ac:dyDescent="0.2">
      <c r="D78" s="325" t="s">
        <v>9</v>
      </c>
      <c r="E78" s="325"/>
      <c r="F78" s="5">
        <f t="shared" si="4"/>
        <v>324395879.75</v>
      </c>
      <c r="G78" s="2" t="s">
        <v>136</v>
      </c>
    </row>
    <row r="79" spans="1:12" x14ac:dyDescent="0.2">
      <c r="D79" s="325" t="s">
        <v>10</v>
      </c>
      <c r="E79" s="325"/>
      <c r="F79" s="5">
        <f t="shared" si="4"/>
        <v>329586213.03970981</v>
      </c>
    </row>
    <row r="80" spans="1:12" x14ac:dyDescent="0.2">
      <c r="D80" s="325" t="s">
        <v>5</v>
      </c>
      <c r="E80" s="325"/>
      <c r="F80" s="5">
        <f t="shared" si="4"/>
        <v>373793600.77247292</v>
      </c>
    </row>
    <row r="81" spans="1:9" x14ac:dyDescent="0.2">
      <c r="D81" s="325" t="s">
        <v>11</v>
      </c>
      <c r="E81" s="325"/>
      <c r="F81" s="5">
        <f t="shared" si="4"/>
        <v>440391460.75154585</v>
      </c>
      <c r="H81" s="3"/>
      <c r="I81" s="3"/>
    </row>
    <row r="82" spans="1:9" x14ac:dyDescent="0.2">
      <c r="D82" s="325" t="s">
        <v>12</v>
      </c>
      <c r="E82" s="325"/>
      <c r="F82" s="5">
        <f t="shared" si="4"/>
        <v>506601460.3782419</v>
      </c>
      <c r="H82" s="3"/>
      <c r="I82" s="3"/>
    </row>
    <row r="83" spans="1:9" hidden="1" x14ac:dyDescent="0.2">
      <c r="D83" s="312"/>
      <c r="E83" s="348"/>
      <c r="F83" s="22"/>
    </row>
    <row r="84" spans="1:9" x14ac:dyDescent="0.2">
      <c r="D84" s="277" t="s">
        <v>80</v>
      </c>
      <c r="E84" s="277"/>
      <c r="F84" s="244">
        <f>IRR(F77:F82)</f>
        <v>0.42513059333757486</v>
      </c>
      <c r="G84" s="3" t="s">
        <v>81</v>
      </c>
    </row>
    <row r="92" spans="1:9" x14ac:dyDescent="0.2">
      <c r="A92" s="245" t="s">
        <v>27</v>
      </c>
      <c r="B92" s="245">
        <v>39</v>
      </c>
      <c r="C92" s="245" t="s">
        <v>152</v>
      </c>
    </row>
    <row r="93" spans="1:9" ht="12.75" customHeight="1" x14ac:dyDescent="0.2"/>
    <row r="94" spans="1:9" ht="14.25" x14ac:dyDescent="0.2">
      <c r="C94" s="249" t="s">
        <v>147</v>
      </c>
      <c r="D94" s="250" t="s">
        <v>148</v>
      </c>
      <c r="E94" s="251" t="s">
        <v>331</v>
      </c>
      <c r="F94" s="250" t="s">
        <v>149</v>
      </c>
      <c r="G94" s="252" t="s">
        <v>150</v>
      </c>
      <c r="H94" s="250" t="s">
        <v>35</v>
      </c>
    </row>
    <row r="95" spans="1:9" ht="12.75" customHeight="1" x14ac:dyDescent="0.2">
      <c r="C95" s="168" t="s">
        <v>75</v>
      </c>
      <c r="D95" s="169">
        <f>F77</f>
        <v>-711985719.32342553</v>
      </c>
      <c r="E95" s="170"/>
      <c r="F95" s="169">
        <f>F77</f>
        <v>-711985719.32342553</v>
      </c>
      <c r="G95" s="151">
        <v>2</v>
      </c>
      <c r="H95" s="171">
        <f>F97/(-E98)</f>
        <v>0.15517554718391866</v>
      </c>
    </row>
    <row r="96" spans="1:9" ht="15" x14ac:dyDescent="0.2">
      <c r="C96" s="168" t="s">
        <v>9</v>
      </c>
      <c r="D96" s="169"/>
      <c r="E96" s="172">
        <f>F78</f>
        <v>324395879.75</v>
      </c>
      <c r="F96" s="169">
        <f>F95+E96</f>
        <v>-387589839.57342553</v>
      </c>
      <c r="G96" s="155">
        <f>G95</f>
        <v>2</v>
      </c>
      <c r="H96" s="156">
        <f>H95*12</f>
        <v>1.8621065662070238</v>
      </c>
    </row>
    <row r="97" spans="1:8" ht="15" x14ac:dyDescent="0.2">
      <c r="C97" s="168" t="s">
        <v>10</v>
      </c>
      <c r="D97" s="169"/>
      <c r="E97" s="172">
        <f>F79</f>
        <v>329586213.03970981</v>
      </c>
      <c r="F97" s="169">
        <f>E97+F96</f>
        <v>-58003626.533715725</v>
      </c>
    </row>
    <row r="98" spans="1:8" ht="15" x14ac:dyDescent="0.2">
      <c r="C98" s="168" t="s">
        <v>151</v>
      </c>
      <c r="D98" s="169"/>
      <c r="E98" s="172">
        <f>F80</f>
        <v>373793600.77247292</v>
      </c>
      <c r="F98" s="169">
        <f>E98+F97</f>
        <v>315789974.23875719</v>
      </c>
      <c r="G98" s="173"/>
    </row>
    <row r="99" spans="1:8" ht="15" x14ac:dyDescent="0.2">
      <c r="C99" s="168" t="s">
        <v>11</v>
      </c>
      <c r="D99" s="169"/>
      <c r="E99" s="172">
        <f>F81</f>
        <v>440391460.75154585</v>
      </c>
      <c r="F99" s="169">
        <f>E99+F98</f>
        <v>756181434.99030304</v>
      </c>
    </row>
    <row r="100" spans="1:8" ht="15" x14ac:dyDescent="0.2">
      <c r="C100" s="168" t="s">
        <v>12</v>
      </c>
      <c r="D100" s="169"/>
      <c r="E100" s="172">
        <f>F82</f>
        <v>506601460.3782419</v>
      </c>
      <c r="F100" s="169">
        <f>E100+F99</f>
        <v>1262782895.3685451</v>
      </c>
      <c r="H100" s="173"/>
    </row>
    <row r="103" spans="1:8" x14ac:dyDescent="0.2">
      <c r="C103" s="174"/>
      <c r="E103" s="117"/>
      <c r="F103" s="186" t="s">
        <v>150</v>
      </c>
      <c r="G103" s="186" t="s">
        <v>35</v>
      </c>
      <c r="H103" s="186" t="s">
        <v>180</v>
      </c>
    </row>
    <row r="104" spans="1:8" x14ac:dyDescent="0.2">
      <c r="E104" s="186" t="s">
        <v>153</v>
      </c>
      <c r="F104" s="16">
        <f>G96</f>
        <v>2</v>
      </c>
      <c r="G104" s="175">
        <f>ROUNDDOWN(H96,0)</f>
        <v>1</v>
      </c>
      <c r="H104" s="175">
        <f>(H96-G104)*30</f>
        <v>25.863196986210713</v>
      </c>
    </row>
    <row r="105" spans="1:8" x14ac:dyDescent="0.2">
      <c r="E105" s="2"/>
    </row>
    <row r="108" spans="1:8" x14ac:dyDescent="0.2">
      <c r="A108" s="245" t="s">
        <v>27</v>
      </c>
      <c r="B108" s="245">
        <v>40</v>
      </c>
      <c r="C108" s="245" t="s">
        <v>157</v>
      </c>
    </row>
    <row r="110" spans="1:8" x14ac:dyDescent="0.2">
      <c r="C110" s="199" t="s">
        <v>332</v>
      </c>
      <c r="D110" s="186" t="s">
        <v>9</v>
      </c>
      <c r="E110" s="253" t="s">
        <v>10</v>
      </c>
      <c r="F110" s="186" t="s">
        <v>151</v>
      </c>
      <c r="G110" s="186" t="s">
        <v>11</v>
      </c>
      <c r="H110" s="186" t="s">
        <v>12</v>
      </c>
    </row>
    <row r="111" spans="1:8" x14ac:dyDescent="0.2">
      <c r="C111" s="22" t="s">
        <v>87</v>
      </c>
      <c r="D111" s="169">
        <f>'COSTOS RESUMEN'!F18</f>
        <v>999095876.85000002</v>
      </c>
      <c r="E111" s="170">
        <f>'COSTOS RESUMEN'!$G$33*(1+3%)*PROYECCIONES!G9</f>
        <v>1090812878.3448303</v>
      </c>
      <c r="F111" s="170">
        <f>'COSTOS RESUMEN'!$G$33*(1+3%)^2*PROYECCIONES!H9</f>
        <v>1190949500.5768855</v>
      </c>
      <c r="G111" s="170">
        <f>'COSTOS RESUMEN'!$G$33*(1+3%)^3*PROYECCIONES!I9</f>
        <v>1300278664.7298436</v>
      </c>
      <c r="H111" s="170">
        <f>'COSTOS RESUMEN'!$G$33*(1+3%)^4*PROYECCIONES!J9</f>
        <v>1419644246.1520433</v>
      </c>
    </row>
    <row r="112" spans="1:8" x14ac:dyDescent="0.2">
      <c r="C112" s="22" t="s">
        <v>154</v>
      </c>
      <c r="D112" s="169">
        <f>+PROYECCIONES!D20</f>
        <v>161000</v>
      </c>
      <c r="E112" s="169">
        <f>+PROYECCIONES!F20</f>
        <v>166000</v>
      </c>
      <c r="F112" s="169">
        <f>+PROYECCIONES!G20</f>
        <v>170000</v>
      </c>
      <c r="G112" s="169">
        <f>+PROYECCIONES!H20</f>
        <v>176000</v>
      </c>
      <c r="H112" s="169">
        <f>+PROYECCIONES!I20</f>
        <v>181404</v>
      </c>
    </row>
    <row r="113" spans="3:11" x14ac:dyDescent="0.2">
      <c r="C113" s="22" t="s">
        <v>155</v>
      </c>
      <c r="D113" s="169">
        <f>'COSTOS RESUMEN'!G34</f>
        <v>19049.082125603862</v>
      </c>
      <c r="E113" s="169">
        <f>+D113*(1+3%)</f>
        <v>19620.554589371979</v>
      </c>
      <c r="F113" s="169">
        <f>+E113*(1+3%)</f>
        <v>20209.171227053139</v>
      </c>
      <c r="G113" s="169">
        <f>+F113*(1+3%)</f>
        <v>20815.446363864732</v>
      </c>
      <c r="H113" s="169">
        <f>+G113*(1+3%)</f>
        <v>21439.909754780674</v>
      </c>
    </row>
    <row r="114" spans="3:11" ht="12.75" customHeight="1" x14ac:dyDescent="0.2">
      <c r="C114" s="186" t="s">
        <v>156</v>
      </c>
      <c r="D114" s="254">
        <f>D111/(D112-D113)</f>
        <v>7038.3192430924619</v>
      </c>
      <c r="E114" s="254">
        <f>E111/(E112-E113)</f>
        <v>7451.9538947893216</v>
      </c>
      <c r="F114" s="254">
        <f>F111/(F112-F113)</f>
        <v>7950.7504587088451</v>
      </c>
      <c r="G114" s="254">
        <f>G111/(G112-G113)</f>
        <v>8378.9180963115468</v>
      </c>
      <c r="H114" s="254">
        <f>H111/(H112-H113)</f>
        <v>8874.7683556714419</v>
      </c>
    </row>
    <row r="115" spans="3:11" x14ac:dyDescent="0.2">
      <c r="E115" s="176"/>
      <c r="F115" s="176"/>
      <c r="G115" s="176"/>
      <c r="H115" s="176"/>
    </row>
    <row r="116" spans="3:11" x14ac:dyDescent="0.2">
      <c r="E116" s="176"/>
      <c r="F116" s="176"/>
      <c r="G116" s="176"/>
      <c r="H116" s="176"/>
    </row>
    <row r="117" spans="3:11" x14ac:dyDescent="0.2">
      <c r="E117" s="176"/>
      <c r="F117" s="176"/>
      <c r="G117" s="176"/>
      <c r="H117" s="176"/>
    </row>
    <row r="118" spans="3:11" x14ac:dyDescent="0.2">
      <c r="E118" s="176"/>
      <c r="F118" s="176"/>
      <c r="G118" s="176"/>
      <c r="H118" s="176"/>
    </row>
    <row r="119" spans="3:11" x14ac:dyDescent="0.2">
      <c r="E119" s="176"/>
      <c r="F119" s="176"/>
      <c r="G119" s="176"/>
      <c r="H119" s="176"/>
    </row>
    <row r="121" spans="3:11" x14ac:dyDescent="0.2">
      <c r="E121" s="177"/>
      <c r="F121" s="177"/>
      <c r="G121" s="177"/>
      <c r="H121" s="177"/>
      <c r="I121" s="177"/>
      <c r="J121" s="177"/>
      <c r="K121" s="177"/>
    </row>
    <row r="122" spans="3:11" x14ac:dyDescent="0.2">
      <c r="E122" s="177"/>
      <c r="F122" s="177"/>
      <c r="G122" s="177"/>
      <c r="H122" s="177"/>
      <c r="I122" s="177"/>
      <c r="J122" s="177"/>
      <c r="K122" s="177"/>
    </row>
    <row r="123" spans="3:11" x14ac:dyDescent="0.2">
      <c r="E123" s="177"/>
      <c r="F123" s="177"/>
      <c r="G123" s="177"/>
      <c r="H123" s="177"/>
      <c r="I123" s="177"/>
      <c r="J123" s="177"/>
      <c r="K123" s="177"/>
    </row>
    <row r="124" spans="3:11" x14ac:dyDescent="0.2">
      <c r="E124" s="177"/>
      <c r="F124" s="177"/>
      <c r="G124" s="177"/>
      <c r="H124" s="177"/>
      <c r="I124" s="177"/>
      <c r="J124" s="177"/>
      <c r="K124" s="177"/>
    </row>
    <row r="125" spans="3:11" x14ac:dyDescent="0.2">
      <c r="E125" s="177"/>
      <c r="F125" s="177"/>
      <c r="G125" s="177"/>
      <c r="H125" s="177"/>
      <c r="I125" s="177"/>
      <c r="J125" s="177"/>
      <c r="K125" s="177"/>
    </row>
    <row r="126" spans="3:11" x14ac:dyDescent="0.2">
      <c r="E126" s="177"/>
      <c r="F126" s="177"/>
      <c r="G126" s="177"/>
      <c r="H126" s="177"/>
      <c r="I126" s="177"/>
      <c r="J126" s="177"/>
      <c r="K126" s="177"/>
    </row>
    <row r="127" spans="3:11" x14ac:dyDescent="0.2">
      <c r="E127" s="177"/>
      <c r="F127" s="177"/>
      <c r="G127" s="177"/>
      <c r="H127" s="177"/>
      <c r="I127" s="177"/>
      <c r="J127" s="177"/>
      <c r="K127" s="177"/>
    </row>
    <row r="128" spans="3:11" x14ac:dyDescent="0.2">
      <c r="E128" s="177"/>
      <c r="F128" s="177"/>
      <c r="G128" s="177"/>
      <c r="H128" s="177"/>
      <c r="I128" s="177"/>
      <c r="J128" s="177"/>
      <c r="K128" s="177"/>
    </row>
    <row r="129" spans="5:11" x14ac:dyDescent="0.2">
      <c r="E129" s="177"/>
      <c r="F129" s="177"/>
      <c r="G129" s="177"/>
      <c r="H129" s="177"/>
      <c r="I129" s="177"/>
      <c r="J129" s="177"/>
      <c r="K129" s="177"/>
    </row>
  </sheetData>
  <mergeCells count="33">
    <mergeCell ref="I52:I53"/>
    <mergeCell ref="D60:H60"/>
    <mergeCell ref="D77:E77"/>
    <mergeCell ref="D78:E78"/>
    <mergeCell ref="H52:H53"/>
    <mergeCell ref="G52:G53"/>
    <mergeCell ref="F52:F53"/>
    <mergeCell ref="D52:E53"/>
    <mergeCell ref="D84:E84"/>
    <mergeCell ref="D81:E81"/>
    <mergeCell ref="D82:E82"/>
    <mergeCell ref="D71:E71"/>
    <mergeCell ref="D64:E64"/>
    <mergeCell ref="D83:E83"/>
    <mergeCell ref="D79:E79"/>
    <mergeCell ref="D80:E80"/>
    <mergeCell ref="D69:E69"/>
    <mergeCell ref="D70:E70"/>
    <mergeCell ref="D76:F76"/>
    <mergeCell ref="C36:E36"/>
    <mergeCell ref="D65:E65"/>
    <mergeCell ref="D66:E66"/>
    <mergeCell ref="D67:E67"/>
    <mergeCell ref="D68:E68"/>
    <mergeCell ref="C50:D50"/>
    <mergeCell ref="C46:D46"/>
    <mergeCell ref="D63:F63"/>
    <mergeCell ref="C42:D42"/>
    <mergeCell ref="C6:E6"/>
    <mergeCell ref="C7:E7"/>
    <mergeCell ref="C8:E8"/>
    <mergeCell ref="C28:E28"/>
    <mergeCell ref="C34:E34"/>
  </mergeCells>
  <pageMargins left="0.7" right="0.7" top="0.75" bottom="0.75" header="0.3" footer="0.3"/>
  <pageSetup orientation="portrait"/>
  <ignoredErrors>
    <ignoredError sqref="F112:H112" formula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INVERSIONES </vt:lpstr>
      <vt:lpstr>COSTOS Y GASTOS</vt:lpstr>
      <vt:lpstr>CRÉDITO</vt:lpstr>
      <vt:lpstr>COSTO DE MATERIAS PRIMAS</vt:lpstr>
      <vt:lpstr>COSTOS RESUMEN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Universidad Industrial</cp:lastModifiedBy>
  <dcterms:created xsi:type="dcterms:W3CDTF">2008-08-27T13:35:26Z</dcterms:created>
  <dcterms:modified xsi:type="dcterms:W3CDTF">2024-09-19T08:18:47Z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